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240" windowHeight="13350" activeTab="2"/>
  </bookViews>
  <sheets>
    <sheet name="доходы" sheetId="2" r:id="rId1"/>
    <sheet name="расходы" sheetId="4" r:id="rId2"/>
    <sheet name="источники" sheetId="5" r:id="rId3"/>
  </sheets>
  <calcPr calcId="145621"/>
</workbook>
</file>

<file path=xl/calcChain.xml><?xml version="1.0" encoding="utf-8"?>
<calcChain xmlns="http://schemas.openxmlformats.org/spreadsheetml/2006/main">
  <c r="F16" i="5" l="1"/>
  <c r="F15" i="5"/>
  <c r="F10" i="5"/>
  <c r="F8" i="5"/>
  <c r="I67" i="4" l="1"/>
  <c r="I28" i="4"/>
  <c r="I40" i="4" l="1"/>
  <c r="I69" i="4" l="1"/>
  <c r="I68" i="4"/>
  <c r="I66" i="4"/>
  <c r="I65" i="4"/>
  <c r="I64" i="4"/>
  <c r="I63" i="4"/>
  <c r="I62" i="4"/>
  <c r="I60" i="4"/>
  <c r="I59" i="4"/>
  <c r="I57" i="4"/>
  <c r="I56" i="4"/>
  <c r="I54" i="4"/>
  <c r="I53" i="4"/>
  <c r="I52" i="4"/>
  <c r="I51" i="4"/>
  <c r="I50" i="4"/>
  <c r="I48" i="4"/>
  <c r="I47" i="4"/>
  <c r="I45" i="4"/>
  <c r="I44" i="4"/>
  <c r="I43" i="4"/>
  <c r="I42" i="4"/>
  <c r="I39" i="4"/>
  <c r="I38" i="4"/>
  <c r="I37" i="4"/>
  <c r="I36" i="4"/>
  <c r="I35" i="4"/>
  <c r="I33" i="4"/>
  <c r="I32" i="4"/>
  <c r="I31" i="4"/>
  <c r="I30" i="4"/>
  <c r="I27" i="4"/>
  <c r="I26" i="4"/>
  <c r="I25" i="4"/>
  <c r="I24" i="4"/>
  <c r="I23" i="4"/>
  <c r="I22" i="4"/>
  <c r="I20" i="4"/>
  <c r="I19" i="4"/>
  <c r="I18" i="4"/>
  <c r="I17" i="4"/>
  <c r="I16" i="4"/>
  <c r="I15" i="4"/>
  <c r="I13" i="4"/>
  <c r="I12" i="4"/>
  <c r="I11" i="4"/>
  <c r="I10" i="4"/>
  <c r="I9" i="4"/>
  <c r="F21" i="4"/>
  <c r="I21" i="4" s="1"/>
  <c r="E29" i="4"/>
  <c r="E21" i="4"/>
  <c r="E14" i="4"/>
  <c r="I14" i="4" s="1"/>
  <c r="H8" i="4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19" i="2"/>
  <c r="G18" i="2"/>
  <c r="G17" i="2"/>
  <c r="G16" i="2"/>
  <c r="G15" i="2"/>
  <c r="G14" i="2"/>
  <c r="G13" i="2"/>
  <c r="G12" i="2"/>
  <c r="G11" i="2"/>
  <c r="G10" i="2"/>
  <c r="G9" i="2"/>
  <c r="G8" i="2"/>
  <c r="D11" i="2"/>
  <c r="D33" i="2"/>
  <c r="C33" i="2"/>
  <c r="C11" i="2"/>
  <c r="E33" i="2"/>
  <c r="C10" i="2"/>
  <c r="F13" i="5" l="1"/>
  <c r="H70" i="4" l="1"/>
  <c r="D37" i="2" l="1"/>
  <c r="D30" i="2"/>
  <c r="D27" i="2"/>
  <c r="D24" i="2"/>
  <c r="D20" i="2"/>
  <c r="D15" i="2"/>
  <c r="D10" i="2"/>
  <c r="D9" i="2" l="1"/>
  <c r="F55" i="2"/>
  <c r="F53" i="2"/>
  <c r="F47" i="2"/>
  <c r="F43" i="2"/>
  <c r="F37" i="2"/>
  <c r="F33" i="2"/>
  <c r="F30" i="2"/>
  <c r="F27" i="2"/>
  <c r="F24" i="2"/>
  <c r="F20" i="2"/>
  <c r="F15" i="2"/>
  <c r="F11" i="2"/>
  <c r="F10" i="2" s="1"/>
  <c r="F32" i="2" l="1"/>
  <c r="F9" i="2"/>
  <c r="H64" i="2"/>
  <c r="F8" i="2" l="1"/>
  <c r="F64" i="2" s="1"/>
  <c r="D7" i="5"/>
  <c r="C14" i="5"/>
  <c r="G61" i="4" l="1"/>
  <c r="G58" i="4"/>
  <c r="G55" i="4"/>
  <c r="F46" i="4"/>
  <c r="E46" i="4"/>
  <c r="G49" i="4"/>
  <c r="G46" i="4"/>
  <c r="G41" i="4"/>
  <c r="G34" i="4"/>
  <c r="G29" i="4"/>
  <c r="G21" i="4"/>
  <c r="G14" i="4"/>
  <c r="I46" i="4" l="1"/>
  <c r="G8" i="4"/>
  <c r="E55" i="2"/>
  <c r="E53" i="2"/>
  <c r="E47" i="2"/>
  <c r="E43" i="2"/>
  <c r="E37" i="2"/>
  <c r="E30" i="2"/>
  <c r="E27" i="2"/>
  <c r="E24" i="2"/>
  <c r="E20" i="2"/>
  <c r="G20" i="2" s="1"/>
  <c r="E15" i="2"/>
  <c r="E11" i="2"/>
  <c r="G70" i="4" l="1"/>
  <c r="E32" i="2"/>
  <c r="E10" i="2"/>
  <c r="F29" i="4"/>
  <c r="I29" i="4" s="1"/>
  <c r="E8" i="4"/>
  <c r="E41" i="4"/>
  <c r="D43" i="2"/>
  <c r="C37" i="2"/>
  <c r="C55" i="2"/>
  <c r="C30" i="2"/>
  <c r="C43" i="2"/>
  <c r="C20" i="2"/>
  <c r="G14" i="5"/>
  <c r="B14" i="5"/>
  <c r="C7" i="5"/>
  <c r="F34" i="4"/>
  <c r="F41" i="4"/>
  <c r="F49" i="4"/>
  <c r="F55" i="4"/>
  <c r="F58" i="4"/>
  <c r="I58" i="4" s="1"/>
  <c r="F61" i="4"/>
  <c r="I61" i="4" s="1"/>
  <c r="E34" i="4"/>
  <c r="E49" i="4"/>
  <c r="E55" i="4"/>
  <c r="E61" i="4"/>
  <c r="E58" i="4"/>
  <c r="D47" i="2"/>
  <c r="C47" i="2"/>
  <c r="C53" i="2"/>
  <c r="D55" i="2"/>
  <c r="D53" i="2"/>
  <c r="C15" i="2"/>
  <c r="C24" i="2"/>
  <c r="C27" i="2"/>
  <c r="B7" i="5" l="1"/>
  <c r="F7" i="5" s="1"/>
  <c r="F14" i="5"/>
  <c r="I49" i="4"/>
  <c r="I34" i="4"/>
  <c r="I55" i="4"/>
  <c r="I41" i="4"/>
  <c r="E9" i="2"/>
  <c r="D32" i="2"/>
  <c r="G7" i="5"/>
  <c r="F8" i="4"/>
  <c r="E70" i="4"/>
  <c r="C32" i="2"/>
  <c r="C9" i="2"/>
  <c r="F70" i="4" l="1"/>
  <c r="I70" i="4" s="1"/>
  <c r="I8" i="4"/>
  <c r="E8" i="2"/>
  <c r="D8" i="2"/>
  <c r="C8" i="2"/>
  <c r="C64" i="2" s="1"/>
  <c r="E64" i="2" l="1"/>
  <c r="D64" i="2"/>
</calcChain>
</file>

<file path=xl/sharedStrings.xml><?xml version="1.0" encoding="utf-8"?>
<sst xmlns="http://schemas.openxmlformats.org/spreadsheetml/2006/main" count="384" uniqueCount="235">
  <si>
    <t>Наименование показателя</t>
  </si>
  <si>
    <t>КОДЫ</t>
  </si>
  <si>
    <t>РЗ</t>
  </si>
  <si>
    <t>ПР</t>
  </si>
  <si>
    <t>ЦСР</t>
  </si>
  <si>
    <t>Общегосударственные вопросы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</si>
  <si>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</si>
  <si>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</si>
  <si>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и органов государственной власти субъектов РФ и органов местного самоуправления</t>
  </si>
  <si>
    <t>Резервные фонды</t>
  </si>
  <si>
    <t>Реализация государственных функций, связанных с общегосударственным управлением</t>
  </si>
  <si>
    <t>Целевые программы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</si>
  <si>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</si>
  <si>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</si>
  <si>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</si>
  <si>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</si>
  <si>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</si>
  <si>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</si>
  <si>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</si>
  <si>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</si>
  <si>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</si>
  <si>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</si>
  <si>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Целевые программы МО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</si>
  <si>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</si>
  <si>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</si>
  <si>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</si>
  <si>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</si>
  <si>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</si>
  <si>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</si>
  <si>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</si>
  <si>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</si>
  <si>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</si>
  <si>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</si>
  <si>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</si>
  <si>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</si>
  <si>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</si>
  <si>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</si>
  <si>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ИТОГО РАСХОДОВ</t>
  </si>
  <si>
    <t xml:space="preserve"> </t>
  </si>
  <si>
    <t>код бюджетной классификации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</si>
  <si>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</si>
  <si>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</si>
  <si>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</si>
  <si>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</si>
  <si>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</si>
  <si>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</si>
  <si>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</si>
  <si>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</si>
  <si>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</si>
  <si>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 от осуществления деятельности  физическими лицами, зарегистрированными в качестве индивидуальных предпринимателей, нотариусов, занимающихся частной практикой, адвокатов  учредивших адвокатские кабинеты    и других лиц, занимающихся частной практикой  в соответствии со  статьей  227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</si>
  <si>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</si>
  <si>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</si>
  <si>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1 03 02260 01 0000 110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</si>
  <si>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</si>
  <si>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</si>
  <si>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</si>
  <si>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</si>
  <si>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</si>
  <si>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</si>
  <si>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1 07 01020 0 0000 110</t>
  </si>
  <si>
    <t>1 07 01030 01 0000 110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</si>
  <si>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</si>
  <si>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</si>
  <si>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</si>
  <si>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юрисдикцией, мировыми судьями (за исключением государственной пошлины по делам, рассматриваемым Верховным Судом РФ)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</si>
  <si>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</si>
  <si>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</si>
  <si>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</si>
  <si>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1 12 00000 00 0000 120</t>
  </si>
  <si>
    <t>ПЛАТЕЖИ ЗА ПОЛЬЗОВАНИЕ ПРИРОДНЫМИ РЕСУРСАМИ</t>
  </si>
  <si>
    <t>1 12 01000 01 0000 120</t>
  </si>
  <si>
    <t>1 12 01010 01 0000 120</t>
  </si>
  <si>
    <t>Плата за выбросы загрязняющих веществ  в атмосферный воздух стационарными  объектами</t>
  </si>
  <si>
    <t>1 12 01020 01 0000 120</t>
  </si>
  <si>
    <t>1 12 01030 01 0000 120</t>
  </si>
  <si>
    <t>Плата за сбросы загрязняющих веществ  в водные   объекты</t>
  </si>
  <si>
    <t>1 12 01040 01 0000 120</t>
  </si>
  <si>
    <t>Плата за размещение отходов  производства и потребления</t>
  </si>
  <si>
    <t>1 16 00000 00 0000 000</t>
  </si>
  <si>
    <t>ШТРАФЫ, САНКЦИИ, ВОЗМЕЩЕНИЕ УЩЕРБА</t>
  </si>
  <si>
    <t>1 17 00000 00 0000 180</t>
  </si>
  <si>
    <t>ПРОЧИЕ НЕНАЛОГОВЫЕ ДОХОДЫ</t>
  </si>
  <si>
    <t>2 00 00000 00 0000 000</t>
  </si>
  <si>
    <t>БЕЗВОЗМЕЗДНЫЕ ПОСТУПЛЕНИЯ</t>
  </si>
  <si>
    <t>Дотации муниципальных образований</t>
  </si>
  <si>
    <t>Субсидии бюджетам субъектов РФ и муниципальных образований</t>
  </si>
  <si>
    <t>Субвенции бюджетам субъектов РФ и муниципальных образований</t>
  </si>
  <si>
    <t>ИТОГО ДОХОДОВ</t>
  </si>
  <si>
    <t>Другие вопросы в области социальной политики</t>
  </si>
  <si>
    <t>00000 00000</t>
  </si>
  <si>
    <t>01</t>
  </si>
  <si>
    <t>02</t>
  </si>
  <si>
    <t>03</t>
  </si>
  <si>
    <t>04</t>
  </si>
  <si>
    <t>06</t>
  </si>
  <si>
    <t>09</t>
  </si>
  <si>
    <t>08</t>
  </si>
  <si>
    <t>05</t>
  </si>
  <si>
    <t>07</t>
  </si>
  <si>
    <t>00000</t>
  </si>
  <si>
    <t>06065</t>
  </si>
  <si>
    <t>Виды привлеченных средств</t>
  </si>
  <si>
    <t xml:space="preserve">Анализ изменения расходной части бюджета </t>
  </si>
  <si>
    <t>Источники финансирования дефицита бюджета</t>
  </si>
  <si>
    <t>Источники внутреннего финансирования дефицита бюджета</t>
  </si>
  <si>
    <t>получение бюджетных кредитов от других бюджетов бюджетной системы</t>
  </si>
  <si>
    <t>погашение бюджетных кредитов, полученных от других бюджетов бюджетной системы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</si>
  <si>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</si>
  <si>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</si>
  <si>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</si>
  <si>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Анализ источников финансирования дефицита бюджета</t>
  </si>
  <si>
    <t>2 02 15002 05 0000 151</t>
  </si>
  <si>
    <t xml:space="preserve">Дотации на поддержку мер по обеспечению сбалансированности </t>
  </si>
  <si>
    <t>Иные источники внутреннего финансирования дефицита бюджета</t>
  </si>
  <si>
    <t>Возврат межбюджетных трансфертов, имеющих целевое назначение прошлых лет</t>
  </si>
  <si>
    <t>Обеспечение проведения выборов и референдумов</t>
  </si>
  <si>
    <t>Функционирование Правительства РФ, высших исполнительных органов государственной власти субъектов РФ, местных администраций, из них</t>
  </si>
  <si>
    <t>Другие общегосударственные вопросы, из них</t>
  </si>
  <si>
    <t>13</t>
  </si>
  <si>
    <t>1 06 06000 00 0000 110</t>
  </si>
  <si>
    <t xml:space="preserve">  </t>
  </si>
  <si>
    <t>1 05 03000 01 0000 110</t>
  </si>
  <si>
    <t>Единый сельскохозяйственный налог</t>
  </si>
  <si>
    <t>Налог на имущество физических лиц</t>
  </si>
  <si>
    <t>2 18 00000 00 0000 150</t>
  </si>
  <si>
    <t xml:space="preserve"> Сельское хозяйство и рыболовство</t>
  </si>
  <si>
    <t>отклонение за счет округления</t>
  </si>
  <si>
    <t>Водное хозяйство</t>
  </si>
  <si>
    <t xml:space="preserve">ожидаемое исполнение </t>
  </si>
  <si>
    <t xml:space="preserve">ожидемое исполнение </t>
  </si>
  <si>
    <t>Средства массовой информации</t>
  </si>
  <si>
    <t>12</t>
  </si>
  <si>
    <t>45700</t>
  </si>
  <si>
    <t>Другие расходы</t>
  </si>
  <si>
    <t>Доходы от уплаты акцизов на моторные масла 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</si>
  <si>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</si>
  <si>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Доходы, от уплаты акцизов на дизельное топливо, подлежащие распределению между бюджетами субъектов РФ и местными бюджетами с учетом установленнных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</si>
  <si>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налогообложения, зачисляемый в бюджеты  муниципальных округов</t>
  </si>
  <si>
    <t>1 06 01000 14 0000 110</t>
  </si>
  <si>
    <t>Земельный налог</t>
  </si>
  <si>
    <t>Налог на добычу прочих полезных ископаемых</t>
  </si>
  <si>
    <t>1 11 05012 14 0000 120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</si>
  <si>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сиключением имущества муниципальных бюджетных и автономных учреждений)</t>
  </si>
  <si>
    <t>1 11 05034 14 0000 120</t>
  </si>
  <si>
    <t>ПРОЧИЕ ДОХОДЫ ОТ ОКАЗАНИЯ ПЛАТНЫХ УСЛУГ  (РАБОТ) ПОЛУЧАТЕЛЯМИ СРЕДСТВ БЮДЖЕТОВ МУНИЦИПАЛЬНЫХ ОКРУГОВ</t>
  </si>
  <si>
    <t>1 13 01994 14 0000 130</t>
  </si>
  <si>
    <t>Доходы от оказания платных услуг (работ) получателями стредств бюджетов муниципальных округов</t>
  </si>
  <si>
    <t>1 14 02043 14 0000 140</t>
  </si>
  <si>
    <t>ДОХОДЫ ОТ РЕАЛИЗАЦИИ ИМУЩЕСТВА, НАХОДЯЩЕГОСЯ В ГОСУДЕРСТВЕННОЙ И МУНИЦИПАЛЬНОЙ СОБСТВЕННОСТИ</t>
  </si>
  <si>
    <t>1 16 01000 01 0000 140</t>
  </si>
  <si>
    <t>Платежы в целях возмещения причиненного ущерба</t>
  </si>
  <si>
    <t>Платежи выплачиваемый в целях возмещения вреда</t>
  </si>
  <si>
    <t>Прочие неналоговые доходы бюджетов муниципальных округов</t>
  </si>
  <si>
    <t>1 17 05040 14 0000 180</t>
  </si>
  <si>
    <t>2 19 00000 14 0000 150</t>
  </si>
  <si>
    <t>1 03 02231 01 0000 110</t>
  </si>
  <si>
    <t>административные штрафы, установленные КоАП РФ</t>
  </si>
  <si>
    <t>1 16 02000 02 0000 140</t>
  </si>
  <si>
    <t>административные штрафы, установленные Законами субъектов РФ об административных правонарушениях</t>
  </si>
  <si>
    <t>Штрафы, неустойки, пени, уплаченные в соотвествии с законом или договором в случае ненадлежащего исполнения обязательств перед госудерственным (муниципальным) органом, ограном управления, госудерственным внебюджетным фондом, казенным учреждением, Центральным банком РФ, иной организацией, действующей от имени РФ</t>
  </si>
  <si>
    <t>2 02 01000 00 0000 150</t>
  </si>
  <si>
    <t>2 02 02000 00 0000 150</t>
  </si>
  <si>
    <t>2 02 03000 00 0000 150</t>
  </si>
  <si>
    <t>2 02 04000 00 0000 150</t>
  </si>
  <si>
    <t>2 07 04050 14 0000 150</t>
  </si>
  <si>
    <t>Прочие безвозмездные поступления в бюджеты МО</t>
  </si>
  <si>
    <t>Функционирование высшего должностного лица мунмцмапльного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</si>
  <si>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 надзора, из них</t>
  </si>
  <si>
    <t>Руководитель контрольно-счетной палаты муниципального образования</t>
  </si>
  <si>
    <t>Молодежная политика</t>
  </si>
  <si>
    <t>00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</si>
  <si>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</si>
  <si>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</si>
  <si>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о вобласти национальной безопасности и правоохранительной дейтельности</t>
  </si>
  <si>
    <t>14</t>
  </si>
  <si>
    <t>Другие вопросы в области ЖКХ</t>
  </si>
  <si>
    <t>Здравовозранение</t>
  </si>
  <si>
    <t>Стационарная медицинская момощь</t>
  </si>
  <si>
    <t>Другие вопросы в области здравоохранения</t>
  </si>
  <si>
    <t>Иные выплат стимулирующего характера</t>
  </si>
  <si>
    <t>Дотации на обеспечение расходных обязательств бюджетов муниципальных округов</t>
  </si>
  <si>
    <t>1 05 04020 02 0000 110</t>
  </si>
  <si>
    <t>Налог, взимаемый в связи с применением патентной системы налогообложения, зачисляемый в бюджеты  муниципальных округов</t>
  </si>
  <si>
    <t>1 05 01010 01 0000 110</t>
  </si>
  <si>
    <t>1 13 02064 14 0000 130</t>
  </si>
  <si>
    <t>Доходы поступающие в порядке возмещениярасходов, понесенных в связи с эксплуатацией имущества муниципальных округов</t>
  </si>
  <si>
    <t>Проект решения</t>
  </si>
  <si>
    <t>ожидаемое исполнение на 01.03.2025</t>
  </si>
  <si>
    <t>Доходы бюджета МО от возврата межбюджетных трансфертов, имеющих целевое нахначение прошлых лет от поселений</t>
  </si>
  <si>
    <t>Резервные фонды местных администраций</t>
  </si>
  <si>
    <t xml:space="preserve">01 </t>
  </si>
  <si>
    <t>Поощрение работников, занимающихся обеспечением по привлечению граждан на военную службу</t>
  </si>
  <si>
    <t>Другие вопросы в области охраны окружающей среды</t>
  </si>
  <si>
    <t>Дополнительное образование детей</t>
  </si>
  <si>
    <t>справочно: дефицит=доходы 1 101 302,1   - расходы 1 139 072,4 = -37 770,3</t>
  </si>
  <si>
    <t>Налог на доходы физических лиц с доходов, источником которыя является налоговый агент, за исключением доходов, в отношении которыхисчисление и уплата налога осущетсвляется в соотвествии со ст.ст.227,227.1 и 228 НК РФ, а также доходов от долевого участия в организации, полученных физическим лицом - налоговым резидентом РФ в вдиде дивидендов.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</si>
  <si>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</si>
  <si>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00000 20400</t>
  </si>
  <si>
    <t>00000 22500</t>
  </si>
  <si>
    <t>00000 29400</t>
  </si>
  <si>
    <t>00000 Д8040</t>
  </si>
  <si>
    <t>00000 07005</t>
  </si>
  <si>
    <t>00000 92300</t>
  </si>
  <si>
    <t>00000 П8050</t>
  </si>
  <si>
    <t>00000 L5182</t>
  </si>
  <si>
    <t>Лесное хозяйство</t>
  </si>
  <si>
    <t>Дорожное хозяйство (Дорожные фонды)</t>
  </si>
  <si>
    <t>Коммунальное хозяйство</t>
  </si>
  <si>
    <t>возврат бюджетных кредитов, предоставляемых бюджетам городских и сельских поселений из бюджета Тунгокоченского муниципального округа в валюте РФ</t>
  </si>
  <si>
    <t>предоставление бюджетных кредитов бюджетам городских и сельских поселений  из бюджета Тунгокоченского муниципального округа в валюте РФ</t>
  </si>
  <si>
    <t>Анализ изменения доходной части бюджета Тугокоченского муниципального округа за 2026 год</t>
  </si>
  <si>
    <t>Решение от 04.12.2026 № 125</t>
  </si>
  <si>
    <t>1 01 02210 01 0000 110</t>
  </si>
  <si>
    <t xml:space="preserve">Налог на доходы физических лиц в части суммы налога, относящейся к налоговой базе, указанной в п.6.2 ст.210 Налогового кодекса РФ, не превышающей 5 миллионов рублей. </t>
  </si>
  <si>
    <t>1 03 02240 01 0000 110</t>
  </si>
  <si>
    <t>1 03 02250 01 0000 110</t>
  </si>
  <si>
    <t>Налог на добычу полезных ископаемых (за исключением полезных ископаемых в ыиде природных алмазов)</t>
  </si>
  <si>
    <t>Доходы, получаемые в виде арендной платы за земельные участки, государственная собственность на которые не разграничена.</t>
  </si>
  <si>
    <t>1 11 05074 14 0000 120</t>
  </si>
  <si>
    <t>Доходы от сдачи в аренду имущества, состовляющего государственную (муниципальную) казну (за исключением земельный участков)</t>
  </si>
  <si>
    <t>Плата за негативное воздействие на окружающую среду</t>
  </si>
  <si>
    <t>1 16 07000 14 0000 140</t>
  </si>
  <si>
    <t>1 16 10000 14 0000 000</t>
  </si>
  <si>
    <t>1 16 11000 14 0000 000</t>
  </si>
  <si>
    <t>Решение от 04.12.2025 №125</t>
  </si>
  <si>
    <t>отклонение      (гр.6-гр.5)</t>
  </si>
  <si>
    <t>отклонение из г.4-г.3</t>
  </si>
  <si>
    <t>00000 91000</t>
  </si>
  <si>
    <t>Осуществление полномочий по составлению (изменению)списков кандидатов в присяжные заседатели федеральных судов общей юрисдикции в РФ</t>
  </si>
  <si>
    <t>Мобилизационная и вневойсковая подготовка</t>
  </si>
  <si>
    <t>Массовый спорт</t>
  </si>
  <si>
    <t>11</t>
  </si>
  <si>
    <t>Решение от 04.12.2025 № 125</t>
  </si>
  <si>
    <t>справочно: дефицит=доходы 1 158 879,6 - расходы 1 261 743,1 = -102 863,5</t>
  </si>
  <si>
    <t>отклонение   гр.3-гр.2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</si>
</sst>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color indexed="18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0" xfId="0" applyBorder="1"/>
    <xf numFmtId="0" fontId="19" fillId="0" borderId="2" xfId="0" applyFont="1" applyBorder="1" applyAlignment="1">
      <alignment horizontal="center" wrapText="1"/>
    </xf>
    <xf numFmtId="165" fontId="0" fillId="0" borderId="0" xfId="0" applyNumberFormat="1"/>
    <xf numFmtId="0" fontId="20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/>
    <xf numFmtId="0" fontId="1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0" fillId="0" borderId="0" xfId="0" applyAlignment="1"/>
    <xf numFmtId="4" fontId="14" fillId="0" borderId="2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4" fontId="0" fillId="0" borderId="2" xfId="1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vertical="center" wrapText="1"/>
    </xf>
    <xf numFmtId="0" fontId="2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vertical="center"/>
    </xf>
    <xf numFmtId="166" fontId="15" fillId="0" borderId="2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vertical="center" wrapText="1"/>
    </xf>
    <xf numFmtId="166" fontId="11" fillId="0" borderId="2" xfId="0" applyNumberFormat="1" applyFont="1" applyBorder="1" applyAlignment="1">
      <alignment horizontal="justify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vertical="center" wrapText="1"/>
    </xf>
    <xf numFmtId="0" fontId="0" fillId="0" borderId="0" xfId="0" applyFont="1"/>
    <xf numFmtId="0" fontId="0" fillId="0" borderId="0" xfId="0" applyAlignment="1"/>
    <xf numFmtId="166" fontId="0" fillId="0" borderId="2" xfId="0" applyNumberFormat="1" applyBorder="1" applyAlignment="1">
      <alignment horizontal="center" vertical="center"/>
    </xf>
    <xf numFmtId="4" fontId="15" fillId="0" borderId="2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49" fontId="5" fillId="0" borderId="2" xfId="0" applyNumberFormat="1" applyFont="1" applyBorder="1" applyAlignment="1">
      <alignment horizontal="center" vertical="center" wrapText="1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2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 wrapText="1" shrinkToFit="1"/>
    </xf>
    <xf numFmtId="2" fontId="9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6" fontId="0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shrinkToFit="1"/>
    </xf>
    <xf numFmtId="166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shrinkToFit="1"/>
    </xf>
    <xf numFmtId="4" fontId="2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" fontId="0" fillId="2" borderId="2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 wrapText="1"/>
    </xf>
    <xf numFmtId="4" fontId="1" fillId="2" borderId="2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5" fillId="3" borderId="2" xfId="1" applyNumberFormat="1" applyFont="1" applyFill="1" applyBorder="1" applyAlignment="1">
      <alignment horizontal="center" vertical="center" wrapText="1"/>
    </xf>
    <xf numFmtId="4" fontId="25" fillId="3" borderId="2" xfId="0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/>
    </xf>
    <xf numFmtId="4" fontId="26" fillId="3" borderId="0" xfId="0" applyNumberFormat="1" applyFont="1" applyFill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4" fontId="25" fillId="3" borderId="2" xfId="0" applyNumberFormat="1" applyFont="1" applyFill="1" applyBorder="1" applyAlignment="1">
      <alignment horizontal="center" vertical="center"/>
    </xf>
    <xf numFmtId="4" fontId="25" fillId="2" borderId="2" xfId="1" applyNumberFormat="1" applyFont="1" applyFill="1" applyBorder="1" applyAlignment="1">
      <alignment horizontal="center" vertical="center" wrapText="1"/>
    </xf>
    <xf numFmtId="4" fontId="0" fillId="3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 shrinkToFit="1"/>
    </xf>
    <xf numFmtId="0" fontId="27" fillId="3" borderId="2" xfId="0" applyFont="1" applyFill="1" applyBorder="1" applyAlignment="1">
      <alignment vertical="center" wrapText="1"/>
    </xf>
    <xf numFmtId="49" fontId="27" fillId="3" borderId="2" xfId="0" applyNumberFormat="1" applyFont="1" applyFill="1" applyBorder="1" applyAlignment="1">
      <alignment horizontal="center" vertical="center" wrapText="1"/>
    </xf>
    <xf numFmtId="49" fontId="27" fillId="3" borderId="2" xfId="0" applyNumberFormat="1" applyFont="1" applyFill="1" applyBorder="1" applyAlignment="1">
      <alignment horizontal="center" vertical="center" wrapText="1" shrinkToFit="1"/>
    </xf>
    <xf numFmtId="4" fontId="2" fillId="0" borderId="2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wrapText="1"/>
    </xf>
    <xf numFmtId="166" fontId="2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="90" zoomScaleNormal="90" workbookViewId="0">
      <pane xSplit="2" ySplit="6" topLeftCell="C43" activePane="bottomRight" state="frozen"/>
      <selection activeCell="A42" sqref="A42"/>
      <selection pane="topRight" activeCell="A42" sqref="A42"/>
      <selection pane="bottomLeft" activeCell="A42" sqref="A42"/>
      <selection pane="bottomRight" activeCell="G7" sqref="G7"/>
    </sheetView>
  </sheetViews>
  <sheetFormatPr defaultRowHeight="12.75" x14ac:dyDescent="0.2"/>
  <cols>
    <col min="1" max="1" width="25.140625" customWidth="1"/>
    <col min="2" max="2" width="59.5703125" customWidth="1"/>
    <col min="3" max="3" width="20.7109375" customWidth="1"/>
    <col min="4" max="8" width="17.7109375" customWidth="1"/>
  </cols>
  <sheetData>
    <row r="1" spans="1:11" x14ac:dyDescent="0.2">
      <c r="D1" s="1"/>
      <c r="E1" s="1"/>
      <c r="F1" s="1"/>
      <c r="G1" s="1"/>
      <c r="H1" s="1"/>
    </row>
    <row r="3" spans="1:11" ht="15" x14ac:dyDescent="0.2">
      <c r="A3" s="130" t="s">
        <v>210</v>
      </c>
      <c r="B3" s="130"/>
      <c r="C3" s="130"/>
      <c r="D3" s="2"/>
      <c r="E3" s="11"/>
      <c r="F3" s="68"/>
      <c r="G3" s="2"/>
      <c r="H3" s="2"/>
    </row>
    <row r="6" spans="1:11" ht="47.25" customHeight="1" x14ac:dyDescent="0.2">
      <c r="A6" s="26" t="s">
        <v>39</v>
      </c>
      <c r="B6" s="26" t="s">
        <v>0</v>
      </c>
      <c r="C6" s="27" t="s">
        <v>211</v>
      </c>
      <c r="D6" s="28" t="s">
        <v>186</v>
      </c>
      <c r="E6" s="28"/>
      <c r="F6" s="28"/>
      <c r="G6" s="28" t="s">
        <v>226</v>
      </c>
      <c r="H6" s="28" t="s">
        <v>187</v>
      </c>
    </row>
    <row r="7" spans="1:11" ht="16.5" customHeight="1" x14ac:dyDescent="0.2">
      <c r="A7" s="15">
        <v>1</v>
      </c>
      <c r="B7" s="15">
        <v>2</v>
      </c>
      <c r="C7" s="15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</row>
    <row r="8" spans="1:11" x14ac:dyDescent="0.2">
      <c r="A8" s="16" t="s">
        <v>40</v>
      </c>
      <c r="B8" s="16" t="s">
        <v>41</v>
      </c>
      <c r="C8" s="35">
        <f>C9+C32</f>
        <v>538834.69999999995</v>
      </c>
      <c r="D8" s="35">
        <f>D9+D32</f>
        <v>538834.69999999995</v>
      </c>
      <c r="E8" s="35">
        <f>E9+E32</f>
        <v>0</v>
      </c>
      <c r="F8" s="35">
        <f>F9+F32</f>
        <v>0</v>
      </c>
      <c r="G8" s="35">
        <f t="shared" ref="G8:G19" si="0">D8-C8</f>
        <v>0</v>
      </c>
      <c r="H8" s="35"/>
    </row>
    <row r="9" spans="1:11" x14ac:dyDescent="0.2">
      <c r="A9" s="14"/>
      <c r="B9" s="30" t="s">
        <v>42</v>
      </c>
      <c r="C9" s="36">
        <f>C10+C15+C20+C24+C27+C30</f>
        <v>525264.69999999995</v>
      </c>
      <c r="D9" s="36">
        <f>D10+D15+D20+D24+D27+D30</f>
        <v>525814.69999999995</v>
      </c>
      <c r="E9" s="36">
        <f>E10+E15+E20+E24+E27+E30</f>
        <v>0</v>
      </c>
      <c r="F9" s="36">
        <f>F10+F15+F20+F24+F27+F30</f>
        <v>0</v>
      </c>
      <c r="G9" s="36">
        <f t="shared" si="0"/>
        <v>550</v>
      </c>
      <c r="H9" s="37"/>
    </row>
    <row r="10" spans="1:11" x14ac:dyDescent="0.2">
      <c r="A10" s="17" t="s">
        <v>43</v>
      </c>
      <c r="B10" s="71" t="s">
        <v>44</v>
      </c>
      <c r="C10" s="38">
        <f>C11</f>
        <v>343000</v>
      </c>
      <c r="D10" s="38">
        <f>D11</f>
        <v>343550</v>
      </c>
      <c r="E10" s="38">
        <f>E11</f>
        <v>0</v>
      </c>
      <c r="F10" s="38">
        <f>F11</f>
        <v>0</v>
      </c>
      <c r="G10" s="38">
        <f t="shared" si="0"/>
        <v>550</v>
      </c>
      <c r="H10" s="39"/>
    </row>
    <row r="11" spans="1:11" x14ac:dyDescent="0.2">
      <c r="A11" s="18" t="s">
        <v>45</v>
      </c>
      <c r="B11" s="72" t="s">
        <v>46</v>
      </c>
      <c r="C11" s="81">
        <f>C12+C13+C14</f>
        <v>343000</v>
      </c>
      <c r="D11" s="81">
        <f>D12+D13+D14</f>
        <v>343550</v>
      </c>
      <c r="E11" s="81">
        <f>E12+E13</f>
        <v>0</v>
      </c>
      <c r="F11" s="81">
        <f>F12+F13</f>
        <v>0</v>
      </c>
      <c r="G11" s="81">
        <f t="shared" si="0"/>
        <v>550</v>
      </c>
      <c r="H11" s="40"/>
    </row>
    <row r="12" spans="1:11" ht="81" customHeight="1" x14ac:dyDescent="0.2">
      <c r="A12" s="13" t="s">
        <v>47</v>
      </c>
      <c r="B12" s="73" t="s">
        <v>195</v>
      </c>
      <c r="C12" s="83">
        <v>231400</v>
      </c>
      <c r="D12" s="41">
        <v>231950</v>
      </c>
      <c r="E12" s="41"/>
      <c r="F12" s="41"/>
      <c r="G12" s="41">
        <f t="shared" si="0"/>
        <v>550</v>
      </c>
      <c r="H12" s="42"/>
    </row>
    <row r="13" spans="1:11" s="12" customFormat="1" ht="90.75" customHeight="1" x14ac:dyDescent="0.2">
      <c r="A13" s="13" t="s">
        <v>48</v>
      </c>
      <c r="B13" s="73" t="s">
        <v>49</v>
      </c>
      <c r="C13" s="41">
        <v>600</v>
      </c>
      <c r="D13" s="41">
        <v>600</v>
      </c>
      <c r="E13" s="41"/>
      <c r="F13" s="41"/>
      <c r="G13" s="41">
        <f t="shared" si="0"/>
        <v>0</v>
      </c>
      <c r="H13" s="42"/>
      <c r="K13" s="12" t="s">
        <v>38</v>
      </c>
    </row>
    <row r="14" spans="1:11" s="12" customFormat="1" ht="90.75" customHeight="1" x14ac:dyDescent="0.2">
      <c r="A14" s="13" t="s">
        <v>212</v>
      </c>
      <c r="B14" s="73" t="s">
        <v>213</v>
      </c>
      <c r="C14" s="41">
        <v>111000</v>
      </c>
      <c r="D14" s="41">
        <v>111000</v>
      </c>
      <c r="E14" s="41"/>
      <c r="F14" s="41"/>
      <c r="G14" s="41">
        <f t="shared" si="0"/>
        <v>0</v>
      </c>
      <c r="H14" s="42"/>
    </row>
    <row r="15" spans="1:11" ht="25.5" x14ac:dyDescent="0.2">
      <c r="A15" s="19" t="s">
        <v>50</v>
      </c>
      <c r="B15" s="74" t="s">
        <v>51</v>
      </c>
      <c r="C15" s="38">
        <f>C16+C17+C18+C19</f>
        <v>17047</v>
      </c>
      <c r="D15" s="38">
        <f>D16+D17+D18+D19</f>
        <v>17047</v>
      </c>
      <c r="E15" s="38">
        <f>E16+E17+E18+E19</f>
        <v>0</v>
      </c>
      <c r="F15" s="38">
        <f>F16+F17+F18+F19</f>
        <v>0</v>
      </c>
      <c r="G15" s="38">
        <f t="shared" si="0"/>
        <v>0</v>
      </c>
      <c r="H15" s="39"/>
    </row>
    <row r="16" spans="1:11" ht="48" customHeight="1" x14ac:dyDescent="0.2">
      <c r="A16" s="13" t="s">
        <v>155</v>
      </c>
      <c r="B16" s="73" t="s">
        <v>136</v>
      </c>
      <c r="C16" s="43">
        <v>8821</v>
      </c>
      <c r="D16" s="43">
        <v>8821</v>
      </c>
      <c r="E16" s="43"/>
      <c r="F16" s="43"/>
      <c r="G16" s="43">
        <f t="shared" si="0"/>
        <v>0</v>
      </c>
      <c r="H16" s="42"/>
    </row>
    <row r="17" spans="1:8" ht="66" customHeight="1" x14ac:dyDescent="0.2">
      <c r="A17" s="13" t="s">
        <v>214</v>
      </c>
      <c r="B17" s="73" t="s">
        <v>134</v>
      </c>
      <c r="C17" s="43">
        <v>52.5</v>
      </c>
      <c r="D17" s="43">
        <v>52.5</v>
      </c>
      <c r="E17" s="43"/>
      <c r="F17" s="43"/>
      <c r="G17" s="43">
        <f t="shared" si="0"/>
        <v>0</v>
      </c>
      <c r="H17" s="42"/>
    </row>
    <row r="18" spans="1:8" ht="64.5" thickBot="1" x14ac:dyDescent="0.25">
      <c r="A18" s="13" t="s">
        <v>215</v>
      </c>
      <c r="B18" s="73" t="s">
        <v>135</v>
      </c>
      <c r="C18" s="43">
        <v>9121.5</v>
      </c>
      <c r="D18" s="43">
        <v>9121.5</v>
      </c>
      <c r="E18" s="43"/>
      <c r="F18" s="43"/>
      <c r="G18" s="43">
        <f t="shared" si="0"/>
        <v>0</v>
      </c>
      <c r="H18" s="42"/>
    </row>
    <row r="19" spans="1:8" ht="66.75" customHeight="1" thickBot="1" x14ac:dyDescent="0.25">
      <c r="A19" s="13" t="s">
        <v>52</v>
      </c>
      <c r="B19" s="73" t="s">
        <v>196</v>
      </c>
      <c r="C19" s="83">
        <v>-948</v>
      </c>
      <c r="D19" s="92">
        <v>-948</v>
      </c>
      <c r="E19" s="43"/>
      <c r="F19" s="43"/>
      <c r="G19" s="43">
        <f t="shared" si="0"/>
        <v>0</v>
      </c>
      <c r="H19" s="42"/>
    </row>
    <row r="20" spans="1:8" x14ac:dyDescent="0.2">
      <c r="A20" s="19" t="s">
        <v>53</v>
      </c>
      <c r="B20" s="75" t="s">
        <v>54</v>
      </c>
      <c r="C20" s="38">
        <f>C21+C22+C23</f>
        <v>6110.4</v>
      </c>
      <c r="D20" s="38">
        <f>D21+D22+D23</f>
        <v>6110.4</v>
      </c>
      <c r="E20" s="38">
        <f>E21+E22+E23</f>
        <v>0</v>
      </c>
      <c r="F20" s="38">
        <f>F21+F22+F23</f>
        <v>0</v>
      </c>
      <c r="G20" s="38">
        <f t="shared" ref="G20" si="1">F20-E20</f>
        <v>0</v>
      </c>
      <c r="H20" s="39"/>
    </row>
    <row r="21" spans="1:8" x14ac:dyDescent="0.2">
      <c r="A21" s="13" t="s">
        <v>121</v>
      </c>
      <c r="B21" s="73" t="s">
        <v>122</v>
      </c>
      <c r="C21" s="43">
        <v>33</v>
      </c>
      <c r="D21" s="43">
        <v>33</v>
      </c>
      <c r="E21" s="43"/>
      <c r="F21" s="43"/>
      <c r="G21" s="43">
        <f t="shared" ref="G21:G64" si="2">D21-C21</f>
        <v>0</v>
      </c>
      <c r="H21" s="42"/>
    </row>
    <row r="22" spans="1:8" ht="40.5" customHeight="1" x14ac:dyDescent="0.2">
      <c r="A22" s="13" t="s">
        <v>181</v>
      </c>
      <c r="B22" s="73" t="s">
        <v>182</v>
      </c>
      <c r="C22" s="43">
        <v>1800</v>
      </c>
      <c r="D22" s="43">
        <v>4277.3999999999996</v>
      </c>
      <c r="E22" s="43"/>
      <c r="F22" s="43"/>
      <c r="G22" s="43">
        <f t="shared" si="2"/>
        <v>2477.3999999999996</v>
      </c>
      <c r="H22" s="42"/>
    </row>
    <row r="23" spans="1:8" ht="38.25" x14ac:dyDescent="0.2">
      <c r="A23" s="13" t="s">
        <v>183</v>
      </c>
      <c r="B23" s="73" t="s">
        <v>137</v>
      </c>
      <c r="C23" s="43">
        <v>4277.3999999999996</v>
      </c>
      <c r="D23" s="43">
        <v>1800</v>
      </c>
      <c r="E23" s="43"/>
      <c r="F23" s="43"/>
      <c r="G23" s="43">
        <f t="shared" si="2"/>
        <v>-2477.3999999999996</v>
      </c>
      <c r="H23" s="42"/>
    </row>
    <row r="24" spans="1:8" x14ac:dyDescent="0.2">
      <c r="A24" s="19" t="s">
        <v>55</v>
      </c>
      <c r="B24" s="76" t="s">
        <v>56</v>
      </c>
      <c r="C24" s="38">
        <f>C25+C26</f>
        <v>2135</v>
      </c>
      <c r="D24" s="39">
        <f>D25+D26</f>
        <v>2135</v>
      </c>
      <c r="E24" s="39">
        <f>E25+E26</f>
        <v>0</v>
      </c>
      <c r="F24" s="39">
        <f>F25+F26</f>
        <v>0</v>
      </c>
      <c r="G24" s="39">
        <f t="shared" si="2"/>
        <v>0</v>
      </c>
      <c r="H24" s="39"/>
    </row>
    <row r="25" spans="1:8" x14ac:dyDescent="0.2">
      <c r="A25" s="13" t="s">
        <v>138</v>
      </c>
      <c r="B25" s="73" t="s">
        <v>123</v>
      </c>
      <c r="C25" s="43">
        <v>875</v>
      </c>
      <c r="D25" s="43">
        <v>875</v>
      </c>
      <c r="E25" s="43"/>
      <c r="F25" s="43"/>
      <c r="G25" s="43">
        <f t="shared" si="2"/>
        <v>0</v>
      </c>
      <c r="H25" s="42"/>
    </row>
    <row r="26" spans="1:8" x14ac:dyDescent="0.2">
      <c r="A26" s="13" t="s">
        <v>119</v>
      </c>
      <c r="B26" s="73" t="s">
        <v>139</v>
      </c>
      <c r="C26" s="43">
        <v>1260</v>
      </c>
      <c r="D26" s="43">
        <v>1260</v>
      </c>
      <c r="E26" s="43"/>
      <c r="F26" s="43"/>
      <c r="G26" s="43">
        <f t="shared" si="2"/>
        <v>0</v>
      </c>
      <c r="H26" s="42"/>
    </row>
    <row r="27" spans="1:8" ht="25.5" x14ac:dyDescent="0.2">
      <c r="A27" s="19" t="s">
        <v>57</v>
      </c>
      <c r="B27" s="76" t="s">
        <v>58</v>
      </c>
      <c r="C27" s="38">
        <f>C28+C29</f>
        <v>152772.29999999999</v>
      </c>
      <c r="D27" s="38">
        <f>D28+D29</f>
        <v>152772.29999999999</v>
      </c>
      <c r="E27" s="38">
        <f>E28+E29</f>
        <v>0</v>
      </c>
      <c r="F27" s="38">
        <f>F28</f>
        <v>0</v>
      </c>
      <c r="G27" s="38">
        <f t="shared" si="2"/>
        <v>0</v>
      </c>
      <c r="H27" s="39"/>
    </row>
    <row r="28" spans="1:8" ht="15" customHeight="1" x14ac:dyDescent="0.2">
      <c r="A28" s="13" t="s">
        <v>59</v>
      </c>
      <c r="B28" s="73" t="s">
        <v>140</v>
      </c>
      <c r="C28" s="43">
        <v>0</v>
      </c>
      <c r="D28" s="42">
        <v>0</v>
      </c>
      <c r="E28" s="42"/>
      <c r="F28" s="42"/>
      <c r="G28" s="42">
        <f t="shared" si="2"/>
        <v>0</v>
      </c>
      <c r="H28" s="42"/>
    </row>
    <row r="29" spans="1:8" ht="107.25" customHeight="1" x14ac:dyDescent="0.2">
      <c r="A29" s="13" t="s">
        <v>60</v>
      </c>
      <c r="B29" s="73" t="s">
        <v>216</v>
      </c>
      <c r="C29" s="43">
        <v>152772.29999999999</v>
      </c>
      <c r="D29" s="44">
        <v>152772.29999999999</v>
      </c>
      <c r="E29" s="44">
        <v>0</v>
      </c>
      <c r="F29" s="44">
        <v>0</v>
      </c>
      <c r="G29" s="44">
        <f t="shared" si="2"/>
        <v>0</v>
      </c>
      <c r="H29" s="42"/>
    </row>
    <row r="30" spans="1:8" x14ac:dyDescent="0.2">
      <c r="A30" s="19" t="s">
        <v>61</v>
      </c>
      <c r="B30" s="75" t="s">
        <v>62</v>
      </c>
      <c r="C30" s="38">
        <f>C31</f>
        <v>4200</v>
      </c>
      <c r="D30" s="39">
        <f>D31</f>
        <v>4200</v>
      </c>
      <c r="E30" s="39">
        <f>E31</f>
        <v>0</v>
      </c>
      <c r="F30" s="39">
        <f>F31</f>
        <v>0</v>
      </c>
      <c r="G30" s="39">
        <f t="shared" si="2"/>
        <v>0</v>
      </c>
      <c r="H30" s="39"/>
    </row>
    <row r="31" spans="1:8" ht="51" x14ac:dyDescent="0.2">
      <c r="A31" s="13" t="s">
        <v>63</v>
      </c>
      <c r="B31" s="73" t="s">
        <v>64</v>
      </c>
      <c r="C31" s="43">
        <v>4200</v>
      </c>
      <c r="D31" s="42">
        <v>4200</v>
      </c>
      <c r="E31" s="42"/>
      <c r="F31" s="42"/>
      <c r="G31" s="42">
        <f t="shared" si="2"/>
        <v>0</v>
      </c>
      <c r="H31" s="42"/>
    </row>
    <row r="32" spans="1:8" x14ac:dyDescent="0.2">
      <c r="A32" s="13"/>
      <c r="B32" s="77" t="s">
        <v>65</v>
      </c>
      <c r="C32" s="82">
        <f>C33+C37+C43+C46+C47+C53</f>
        <v>13570</v>
      </c>
      <c r="D32" s="45">
        <f>D33+D37+D43+D46+D47+D53</f>
        <v>13020</v>
      </c>
      <c r="E32" s="45">
        <f>E33+E37+E43+E46+E47+E53</f>
        <v>0</v>
      </c>
      <c r="F32" s="45">
        <f>F33+F37+F43+F46+F47+F53</f>
        <v>0</v>
      </c>
      <c r="G32" s="45">
        <f t="shared" si="2"/>
        <v>-550</v>
      </c>
      <c r="H32" s="45"/>
    </row>
    <row r="33" spans="1:10" ht="38.25" x14ac:dyDescent="0.2">
      <c r="A33" s="19" t="s">
        <v>66</v>
      </c>
      <c r="B33" s="76" t="s">
        <v>67</v>
      </c>
      <c r="C33" s="38">
        <f>C34+C35+C36</f>
        <v>2240</v>
      </c>
      <c r="D33" s="39">
        <f>D34+D35+D36</f>
        <v>2240</v>
      </c>
      <c r="E33" s="39">
        <f>E34+E35</f>
        <v>0</v>
      </c>
      <c r="F33" s="39">
        <f>F34+F35</f>
        <v>0</v>
      </c>
      <c r="G33" s="39">
        <f t="shared" si="2"/>
        <v>0</v>
      </c>
      <c r="H33" s="39"/>
    </row>
    <row r="34" spans="1:10" ht="38.25" x14ac:dyDescent="0.2">
      <c r="A34" s="13" t="s">
        <v>141</v>
      </c>
      <c r="B34" s="73" t="s">
        <v>217</v>
      </c>
      <c r="C34" s="43">
        <v>1900</v>
      </c>
      <c r="D34" s="43">
        <v>1900</v>
      </c>
      <c r="E34" s="43"/>
      <c r="F34" s="43"/>
      <c r="G34" s="43">
        <f t="shared" si="2"/>
        <v>0</v>
      </c>
      <c r="H34" s="42"/>
    </row>
    <row r="35" spans="1:10" ht="63.75" x14ac:dyDescent="0.2">
      <c r="A35" s="13" t="s">
        <v>143</v>
      </c>
      <c r="B35" s="73" t="s">
        <v>142</v>
      </c>
      <c r="C35" s="43">
        <v>265</v>
      </c>
      <c r="D35" s="43">
        <v>265</v>
      </c>
      <c r="E35" s="43"/>
      <c r="F35" s="43"/>
      <c r="G35" s="43">
        <f t="shared" si="2"/>
        <v>0</v>
      </c>
      <c r="H35" s="42"/>
    </row>
    <row r="36" spans="1:10" ht="38.25" x14ac:dyDescent="0.2">
      <c r="A36" s="13" t="s">
        <v>218</v>
      </c>
      <c r="B36" s="73" t="s">
        <v>219</v>
      </c>
      <c r="C36" s="43">
        <v>75</v>
      </c>
      <c r="D36" s="43">
        <v>75</v>
      </c>
      <c r="E36" s="43"/>
      <c r="F36" s="43"/>
      <c r="G36" s="43">
        <f t="shared" si="2"/>
        <v>0</v>
      </c>
      <c r="H36" s="42"/>
    </row>
    <row r="37" spans="1:10" x14ac:dyDescent="0.2">
      <c r="A37" s="19" t="s">
        <v>68</v>
      </c>
      <c r="B37" s="76" t="s">
        <v>69</v>
      </c>
      <c r="C37" s="38">
        <f>C38+C39+C40+C41+C42</f>
        <v>550</v>
      </c>
      <c r="D37" s="39">
        <f>D38+D39+D41+D42</f>
        <v>0</v>
      </c>
      <c r="E37" s="39">
        <f>E38+E39+E40+E41+E42</f>
        <v>0</v>
      </c>
      <c r="F37" s="39">
        <f>F39+F41+F42</f>
        <v>0</v>
      </c>
      <c r="G37" s="39">
        <f t="shared" si="2"/>
        <v>-550</v>
      </c>
      <c r="H37" s="39"/>
    </row>
    <row r="38" spans="1:10" x14ac:dyDescent="0.2">
      <c r="A38" s="13" t="s">
        <v>70</v>
      </c>
      <c r="B38" s="73" t="s">
        <v>220</v>
      </c>
      <c r="C38" s="43"/>
      <c r="D38" s="43"/>
      <c r="E38" s="43"/>
      <c r="F38" s="43"/>
      <c r="G38" s="43">
        <f t="shared" si="2"/>
        <v>0</v>
      </c>
      <c r="H38" s="46"/>
    </row>
    <row r="39" spans="1:10" ht="25.5" x14ac:dyDescent="0.2">
      <c r="A39" s="13" t="s">
        <v>71</v>
      </c>
      <c r="B39" s="73" t="s">
        <v>72</v>
      </c>
      <c r="C39" s="43">
        <v>100</v>
      </c>
      <c r="D39" s="43"/>
      <c r="E39" s="43"/>
      <c r="F39" s="43"/>
      <c r="G39" s="43">
        <f t="shared" si="2"/>
        <v>-100</v>
      </c>
      <c r="H39" s="42"/>
    </row>
    <row r="40" spans="1:10" x14ac:dyDescent="0.2">
      <c r="A40" s="13" t="s">
        <v>73</v>
      </c>
      <c r="B40" s="73"/>
      <c r="C40" s="43"/>
      <c r="D40" s="43"/>
      <c r="E40" s="43"/>
      <c r="F40" s="43"/>
      <c r="G40" s="43">
        <f t="shared" si="2"/>
        <v>0</v>
      </c>
      <c r="H40" s="42"/>
    </row>
    <row r="41" spans="1:10" x14ac:dyDescent="0.2">
      <c r="A41" s="13" t="s">
        <v>74</v>
      </c>
      <c r="B41" s="73" t="s">
        <v>75</v>
      </c>
      <c r="C41" s="43">
        <v>150</v>
      </c>
      <c r="D41" s="43"/>
      <c r="E41" s="43"/>
      <c r="F41" s="43"/>
      <c r="G41" s="43">
        <f t="shared" si="2"/>
        <v>-150</v>
      </c>
      <c r="H41" s="42"/>
    </row>
    <row r="42" spans="1:10" x14ac:dyDescent="0.2">
      <c r="A42" s="13" t="s">
        <v>76</v>
      </c>
      <c r="B42" s="14" t="s">
        <v>77</v>
      </c>
      <c r="C42" s="43">
        <v>300</v>
      </c>
      <c r="D42" s="43"/>
      <c r="E42" s="43"/>
      <c r="F42" s="43"/>
      <c r="G42" s="43">
        <f t="shared" si="2"/>
        <v>-300</v>
      </c>
      <c r="H42" s="42"/>
    </row>
    <row r="43" spans="1:10" ht="12.75" customHeight="1" x14ac:dyDescent="0.2">
      <c r="A43" s="20" t="s">
        <v>194</v>
      </c>
      <c r="B43" s="20" t="s">
        <v>144</v>
      </c>
      <c r="C43" s="47">
        <f>C44+C45</f>
        <v>6705</v>
      </c>
      <c r="D43" s="48">
        <f>D44+D45</f>
        <v>6705</v>
      </c>
      <c r="E43" s="49">
        <f>E44+E45</f>
        <v>0</v>
      </c>
      <c r="F43" s="48">
        <f>F44+F45</f>
        <v>0</v>
      </c>
      <c r="G43" s="48">
        <f t="shared" si="2"/>
        <v>0</v>
      </c>
      <c r="H43" s="50"/>
    </row>
    <row r="44" spans="1:10" ht="24.75" customHeight="1" x14ac:dyDescent="0.2">
      <c r="A44" s="14" t="s">
        <v>145</v>
      </c>
      <c r="B44" s="14" t="s">
        <v>146</v>
      </c>
      <c r="C44" s="41">
        <v>1610</v>
      </c>
      <c r="D44" s="51">
        <v>1610</v>
      </c>
      <c r="E44" s="51"/>
      <c r="F44" s="51"/>
      <c r="G44" s="49">
        <f t="shared" si="2"/>
        <v>0</v>
      </c>
      <c r="H44" s="42"/>
    </row>
    <row r="45" spans="1:10" ht="38.25" x14ac:dyDescent="0.2">
      <c r="A45" s="14" t="s">
        <v>184</v>
      </c>
      <c r="B45" s="14" t="s">
        <v>185</v>
      </c>
      <c r="C45" s="41">
        <v>5095</v>
      </c>
      <c r="D45" s="51">
        <v>5095</v>
      </c>
      <c r="E45" s="51"/>
      <c r="F45" s="51"/>
      <c r="G45" s="49">
        <f t="shared" si="2"/>
        <v>0</v>
      </c>
      <c r="H45" s="42"/>
    </row>
    <row r="46" spans="1:10" ht="45" customHeight="1" x14ac:dyDescent="0.2">
      <c r="A46" s="21" t="s">
        <v>147</v>
      </c>
      <c r="B46" s="21" t="s">
        <v>148</v>
      </c>
      <c r="C46" s="52">
        <v>575</v>
      </c>
      <c r="D46" s="49">
        <v>575</v>
      </c>
      <c r="E46" s="49"/>
      <c r="F46" s="49"/>
      <c r="G46" s="49">
        <f t="shared" si="2"/>
        <v>0</v>
      </c>
      <c r="H46" s="42"/>
    </row>
    <row r="47" spans="1:10" x14ac:dyDescent="0.2">
      <c r="A47" s="19" t="s">
        <v>78</v>
      </c>
      <c r="B47" s="31" t="s">
        <v>79</v>
      </c>
      <c r="C47" s="38">
        <f>C48+C49+C50+C51+C52</f>
        <v>1000</v>
      </c>
      <c r="D47" s="38">
        <f>D48+D49+D50+D51+D52</f>
        <v>1000</v>
      </c>
      <c r="E47" s="38">
        <f>E48+E49+E50+E51+E52</f>
        <v>0</v>
      </c>
      <c r="F47" s="38">
        <f>F48+F49+F50+F51+F52</f>
        <v>0</v>
      </c>
      <c r="G47" s="38">
        <f t="shared" si="2"/>
        <v>0</v>
      </c>
      <c r="H47" s="39"/>
    </row>
    <row r="48" spans="1:10" ht="14.25" customHeight="1" x14ac:dyDescent="0.2">
      <c r="A48" s="13" t="s">
        <v>149</v>
      </c>
      <c r="B48" s="14" t="s">
        <v>156</v>
      </c>
      <c r="C48" s="43">
        <v>560</v>
      </c>
      <c r="D48" s="43">
        <v>560</v>
      </c>
      <c r="E48" s="43"/>
      <c r="F48" s="43"/>
      <c r="G48" s="43">
        <f t="shared" si="2"/>
        <v>0</v>
      </c>
      <c r="H48" s="42"/>
      <c r="J48" t="s">
        <v>38</v>
      </c>
    </row>
    <row r="49" spans="1:13" ht="27.75" customHeight="1" x14ac:dyDescent="0.2">
      <c r="A49" s="13" t="s">
        <v>157</v>
      </c>
      <c r="B49" s="14" t="s">
        <v>158</v>
      </c>
      <c r="C49" s="43">
        <v>15</v>
      </c>
      <c r="D49" s="43">
        <v>15</v>
      </c>
      <c r="E49" s="43"/>
      <c r="F49" s="43"/>
      <c r="G49" s="43">
        <f t="shared" si="2"/>
        <v>0</v>
      </c>
      <c r="H49" s="42"/>
    </row>
    <row r="50" spans="1:13" ht="75.75" customHeight="1" x14ac:dyDescent="0.2">
      <c r="A50" s="13" t="s">
        <v>221</v>
      </c>
      <c r="B50" s="14" t="s">
        <v>159</v>
      </c>
      <c r="C50" s="43">
        <v>35</v>
      </c>
      <c r="D50" s="43">
        <v>35</v>
      </c>
      <c r="E50" s="43"/>
      <c r="F50" s="43"/>
      <c r="G50" s="43">
        <f t="shared" si="2"/>
        <v>0</v>
      </c>
      <c r="H50" s="42"/>
    </row>
    <row r="51" spans="1:13" x14ac:dyDescent="0.2">
      <c r="A51" s="13" t="s">
        <v>222</v>
      </c>
      <c r="B51" s="14" t="s">
        <v>150</v>
      </c>
      <c r="C51" s="43">
        <v>210</v>
      </c>
      <c r="D51" s="43">
        <v>210</v>
      </c>
      <c r="E51" s="43"/>
      <c r="F51" s="43"/>
      <c r="G51" s="43">
        <f t="shared" si="2"/>
        <v>0</v>
      </c>
      <c r="H51" s="42"/>
    </row>
    <row r="52" spans="1:13" x14ac:dyDescent="0.2">
      <c r="A52" s="13" t="s">
        <v>223</v>
      </c>
      <c r="B52" s="14" t="s">
        <v>151</v>
      </c>
      <c r="C52" s="43">
        <v>180</v>
      </c>
      <c r="D52" s="43">
        <v>180</v>
      </c>
      <c r="E52" s="43"/>
      <c r="F52" s="43"/>
      <c r="G52" s="43">
        <f t="shared" si="2"/>
        <v>0</v>
      </c>
      <c r="H52" s="42"/>
    </row>
    <row r="53" spans="1:13" x14ac:dyDescent="0.2">
      <c r="A53" s="19" t="s">
        <v>80</v>
      </c>
      <c r="B53" s="31" t="s">
        <v>81</v>
      </c>
      <c r="C53" s="38">
        <f>C54</f>
        <v>2500</v>
      </c>
      <c r="D53" s="39">
        <f>D54</f>
        <v>2500</v>
      </c>
      <c r="E53" s="39">
        <f>E54</f>
        <v>0</v>
      </c>
      <c r="F53" s="39">
        <f>F54</f>
        <v>0</v>
      </c>
      <c r="G53" s="39">
        <f t="shared" si="2"/>
        <v>0</v>
      </c>
      <c r="H53" s="39"/>
    </row>
    <row r="54" spans="1:13" x14ac:dyDescent="0.2">
      <c r="A54" s="22" t="s">
        <v>153</v>
      </c>
      <c r="B54" s="14" t="s">
        <v>152</v>
      </c>
      <c r="C54" s="43">
        <v>2500</v>
      </c>
      <c r="D54" s="42">
        <v>2500</v>
      </c>
      <c r="E54" s="42"/>
      <c r="F54" s="42"/>
      <c r="G54" s="42">
        <f t="shared" si="2"/>
        <v>0</v>
      </c>
      <c r="H54" s="39"/>
      <c r="M54" t="s">
        <v>38</v>
      </c>
    </row>
    <row r="55" spans="1:13" x14ac:dyDescent="0.2">
      <c r="A55" s="23" t="s">
        <v>82</v>
      </c>
      <c r="B55" s="32" t="s">
        <v>83</v>
      </c>
      <c r="C55" s="53">
        <f>C56+C57+C58+C59+C60+C61+C62+C63</f>
        <v>532930.19999999995</v>
      </c>
      <c r="D55" s="53">
        <f>D56+D58+D59+D60+D61+D62+D63</f>
        <v>620044.9</v>
      </c>
      <c r="E55" s="53">
        <f>E56+E57+E58+E59+E60+E61+E62+E63</f>
        <v>0</v>
      </c>
      <c r="F55" s="53">
        <f>F56+F58+F59+F60+F61+F63</f>
        <v>0</v>
      </c>
      <c r="G55" s="53">
        <f t="shared" si="2"/>
        <v>87114.70000000007</v>
      </c>
      <c r="H55" s="53"/>
      <c r="I55" s="6"/>
      <c r="L55" t="s">
        <v>38</v>
      </c>
    </row>
    <row r="56" spans="1:13" x14ac:dyDescent="0.2">
      <c r="A56" s="13" t="s">
        <v>160</v>
      </c>
      <c r="B56" s="14" t="s">
        <v>84</v>
      </c>
      <c r="C56" s="41">
        <v>200909</v>
      </c>
      <c r="D56" s="44">
        <v>200909</v>
      </c>
      <c r="E56" s="44"/>
      <c r="F56" s="44"/>
      <c r="G56" s="44">
        <f t="shared" si="2"/>
        <v>0</v>
      </c>
      <c r="H56" s="42"/>
    </row>
    <row r="57" spans="1:13" x14ac:dyDescent="0.2">
      <c r="A57" s="13" t="s">
        <v>111</v>
      </c>
      <c r="B57" s="14" t="s">
        <v>112</v>
      </c>
      <c r="C57" s="41"/>
      <c r="D57" s="42"/>
      <c r="E57" s="42"/>
      <c r="F57" s="42"/>
      <c r="G57" s="42">
        <f t="shared" si="2"/>
        <v>0</v>
      </c>
      <c r="H57" s="42"/>
    </row>
    <row r="58" spans="1:13" ht="25.5" x14ac:dyDescent="0.2">
      <c r="A58" s="13" t="s">
        <v>161</v>
      </c>
      <c r="B58" s="14" t="s">
        <v>85</v>
      </c>
      <c r="C58" s="41">
        <v>6393.5</v>
      </c>
      <c r="D58" s="44">
        <v>60316.9</v>
      </c>
      <c r="E58" s="44"/>
      <c r="F58" s="44"/>
      <c r="G58" s="44">
        <f t="shared" si="2"/>
        <v>53923.4</v>
      </c>
      <c r="H58" s="42"/>
    </row>
    <row r="59" spans="1:13" ht="25.5" x14ac:dyDescent="0.2">
      <c r="A59" s="13" t="s">
        <v>162</v>
      </c>
      <c r="B59" s="14" t="s">
        <v>86</v>
      </c>
      <c r="C59" s="41">
        <v>297115.5</v>
      </c>
      <c r="D59" s="44">
        <v>296990.8</v>
      </c>
      <c r="E59" s="44"/>
      <c r="F59" s="44"/>
      <c r="G59" s="44">
        <f t="shared" si="2"/>
        <v>-124.70000000001164</v>
      </c>
      <c r="H59" s="42"/>
    </row>
    <row r="60" spans="1:13" x14ac:dyDescent="0.2">
      <c r="A60" s="13" t="s">
        <v>163</v>
      </c>
      <c r="B60" s="14" t="s">
        <v>36</v>
      </c>
      <c r="C60" s="41">
        <v>28512.2</v>
      </c>
      <c r="D60" s="44">
        <v>61885.4</v>
      </c>
      <c r="E60" s="44"/>
      <c r="F60" s="44"/>
      <c r="G60" s="44">
        <f t="shared" si="2"/>
        <v>33373.199999999997</v>
      </c>
      <c r="H60" s="42"/>
      <c r="I60" s="5"/>
    </row>
    <row r="61" spans="1:13" x14ac:dyDescent="0.2">
      <c r="A61" s="13" t="s">
        <v>164</v>
      </c>
      <c r="B61" s="13" t="s">
        <v>165</v>
      </c>
      <c r="C61" s="41"/>
      <c r="D61" s="42"/>
      <c r="E61" s="42"/>
      <c r="F61" s="42"/>
      <c r="G61" s="42">
        <f t="shared" si="2"/>
        <v>0</v>
      </c>
      <c r="H61" s="42"/>
      <c r="I61" s="5"/>
    </row>
    <row r="62" spans="1:13" ht="25.5" customHeight="1" x14ac:dyDescent="0.2">
      <c r="A62" s="24" t="s">
        <v>124</v>
      </c>
      <c r="B62" s="14" t="s">
        <v>188</v>
      </c>
      <c r="C62" s="41"/>
      <c r="D62" s="42"/>
      <c r="E62" s="42"/>
      <c r="F62" s="42"/>
      <c r="G62" s="42">
        <f t="shared" si="2"/>
        <v>0</v>
      </c>
      <c r="H62" s="42"/>
      <c r="I62" s="5"/>
    </row>
    <row r="63" spans="1:13" ht="24.75" customHeight="1" x14ac:dyDescent="0.2">
      <c r="A63" s="14" t="s">
        <v>154</v>
      </c>
      <c r="B63" s="14" t="s">
        <v>114</v>
      </c>
      <c r="C63" s="41"/>
      <c r="D63" s="54">
        <v>-57.2</v>
      </c>
      <c r="E63" s="54"/>
      <c r="F63" s="54"/>
      <c r="G63" s="54">
        <f t="shared" si="2"/>
        <v>-57.2</v>
      </c>
      <c r="H63" s="42"/>
    </row>
    <row r="64" spans="1:13" x14ac:dyDescent="0.2">
      <c r="A64" s="25"/>
      <c r="B64" s="33" t="s">
        <v>87</v>
      </c>
      <c r="C64" s="55">
        <f>C55+C8</f>
        <v>1071764.8999999999</v>
      </c>
      <c r="D64" s="55">
        <f>D8+D55</f>
        <v>1158879.6000000001</v>
      </c>
      <c r="E64" s="55">
        <f>E8+E55</f>
        <v>0</v>
      </c>
      <c r="F64" s="55">
        <f>F8+F55</f>
        <v>0</v>
      </c>
      <c r="G64" s="55">
        <f t="shared" si="2"/>
        <v>87114.700000000186</v>
      </c>
      <c r="H64" s="55">
        <f>H55+H8</f>
        <v>0</v>
      </c>
      <c r="I64" s="6"/>
    </row>
    <row r="65" spans="1:7" x14ac:dyDescent="0.2">
      <c r="A65" s="12"/>
      <c r="C65" s="3"/>
      <c r="D65" s="3"/>
      <c r="E65" s="3"/>
      <c r="F65" s="3"/>
      <c r="G65" s="3"/>
    </row>
    <row r="66" spans="1:7" x14ac:dyDescent="0.2">
      <c r="C66" s="3"/>
      <c r="D66" s="3"/>
      <c r="E66" s="3"/>
      <c r="F66" s="3"/>
      <c r="G66" s="3"/>
    </row>
  </sheetData>
  <mergeCells count="1">
    <mergeCell ref="A3:C3"/>
  </mergeCells>
  <phoneticPr fontId="7" type="noConversion"/>
  <pageMargins left="0.75" right="0.75" top="1" bottom="1" header="0.5" footer="0.5"/>
  <pageSetup paperSize="9" scale="39" fitToWidth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workbookViewId="0">
      <pane xSplit="4" ySplit="8" topLeftCell="E51" activePane="bottomRight" state="frozen"/>
      <selection activeCell="A42" sqref="A42"/>
      <selection pane="topRight" activeCell="A42" sqref="A42"/>
      <selection pane="bottomLeft" activeCell="A42" sqref="A42"/>
      <selection pane="bottomRight" activeCell="E67" sqref="E67"/>
    </sheetView>
  </sheetViews>
  <sheetFormatPr defaultRowHeight="12.75" x14ac:dyDescent="0.2"/>
  <cols>
    <col min="1" max="1" width="49.85546875" customWidth="1"/>
    <col min="2" max="2" width="7" customWidth="1"/>
    <col min="3" max="3" width="6.85546875" customWidth="1"/>
    <col min="4" max="4" width="10.5703125" bestFit="1" customWidth="1"/>
    <col min="5" max="5" width="13.5703125" customWidth="1"/>
    <col min="6" max="9" width="14" customWidth="1"/>
    <col min="10" max="10" width="12.7109375" customWidth="1"/>
  </cols>
  <sheetData>
    <row r="1" spans="1:11" x14ac:dyDescent="0.2">
      <c r="F1" s="8"/>
      <c r="G1" s="8"/>
      <c r="H1" s="8"/>
      <c r="I1" s="8"/>
    </row>
    <row r="2" spans="1:11" ht="15.75" x14ac:dyDescent="0.25">
      <c r="A2" s="132" t="s">
        <v>102</v>
      </c>
      <c r="B2" s="133"/>
      <c r="C2" s="133"/>
      <c r="D2" s="133"/>
      <c r="E2" s="133"/>
      <c r="F2" s="133"/>
      <c r="G2" s="34"/>
      <c r="H2" s="79"/>
      <c r="I2" s="9"/>
    </row>
    <row r="5" spans="1:11" ht="31.5" customHeight="1" x14ac:dyDescent="0.2">
      <c r="A5" s="135" t="s">
        <v>0</v>
      </c>
      <c r="B5" s="135" t="s">
        <v>1</v>
      </c>
      <c r="C5" s="135"/>
      <c r="D5" s="135"/>
      <c r="E5" s="134" t="s">
        <v>224</v>
      </c>
      <c r="F5" s="134" t="s">
        <v>186</v>
      </c>
      <c r="G5" s="136"/>
      <c r="H5" s="136"/>
      <c r="I5" s="134" t="s">
        <v>225</v>
      </c>
      <c r="J5" s="131" t="s">
        <v>128</v>
      </c>
    </row>
    <row r="6" spans="1:11" ht="12.75" customHeight="1" x14ac:dyDescent="0.2">
      <c r="A6" s="135"/>
      <c r="B6" s="93" t="s">
        <v>2</v>
      </c>
      <c r="C6" s="93" t="s">
        <v>3</v>
      </c>
      <c r="D6" s="93" t="s">
        <v>4</v>
      </c>
      <c r="E6" s="134"/>
      <c r="F6" s="134"/>
      <c r="G6" s="137"/>
      <c r="H6" s="137"/>
      <c r="I6" s="134"/>
      <c r="J6" s="131"/>
    </row>
    <row r="7" spans="1:11" x14ac:dyDescent="0.2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84">
        <v>6</v>
      </c>
      <c r="G7" s="84">
        <v>7</v>
      </c>
      <c r="H7" s="84">
        <v>8</v>
      </c>
      <c r="I7" s="84">
        <v>9</v>
      </c>
      <c r="J7" s="84">
        <v>10</v>
      </c>
    </row>
    <row r="8" spans="1:11" x14ac:dyDescent="0.2">
      <c r="A8" s="100" t="s">
        <v>5</v>
      </c>
      <c r="B8" s="101" t="s">
        <v>90</v>
      </c>
      <c r="C8" s="101">
        <v>0</v>
      </c>
      <c r="D8" s="102">
        <v>0</v>
      </c>
      <c r="E8" s="112">
        <f>E9+E10+E11+E14+E20+E21+E19+E13</f>
        <v>169945.1</v>
      </c>
      <c r="F8" s="113">
        <f>F9+F10+F11+F14+F20+F21+F19+F13</f>
        <v>233136.09999999998</v>
      </c>
      <c r="G8" s="113">
        <f>G9+G10+G11+G13+G14+G20+G19+G21</f>
        <v>0</v>
      </c>
      <c r="H8" s="113">
        <f>H9+H10+H11+H13+H14+H19+H20+H21</f>
        <v>0</v>
      </c>
      <c r="I8" s="113">
        <f t="shared" ref="I8:I39" si="0">F8-E8</f>
        <v>63190.999999999971</v>
      </c>
      <c r="J8" s="114"/>
    </row>
    <row r="9" spans="1:11" ht="30.75" customHeight="1" x14ac:dyDescent="0.2">
      <c r="A9" s="60" t="s">
        <v>166</v>
      </c>
      <c r="B9" s="61" t="s">
        <v>90</v>
      </c>
      <c r="C9" s="61" t="s">
        <v>91</v>
      </c>
      <c r="D9" s="88" t="s">
        <v>89</v>
      </c>
      <c r="E9" s="98">
        <v>4366</v>
      </c>
      <c r="F9" s="98">
        <v>4366</v>
      </c>
      <c r="G9" s="98"/>
      <c r="H9" s="98"/>
      <c r="I9" s="98">
        <f t="shared" si="0"/>
        <v>0</v>
      </c>
      <c r="J9" s="109"/>
    </row>
    <row r="10" spans="1:11" ht="41.25" customHeight="1" x14ac:dyDescent="0.2">
      <c r="A10" s="62" t="s">
        <v>7</v>
      </c>
      <c r="B10" s="61" t="s">
        <v>90</v>
      </c>
      <c r="C10" s="61" t="s">
        <v>92</v>
      </c>
      <c r="D10" s="88" t="s">
        <v>89</v>
      </c>
      <c r="E10" s="98">
        <v>1707.3</v>
      </c>
      <c r="F10" s="98">
        <v>1707.3</v>
      </c>
      <c r="G10" s="98"/>
      <c r="H10" s="98"/>
      <c r="I10" s="98">
        <f t="shared" si="0"/>
        <v>0</v>
      </c>
      <c r="J10" s="109"/>
    </row>
    <row r="11" spans="1:11" ht="43.5" customHeight="1" x14ac:dyDescent="0.2">
      <c r="A11" s="60" t="s">
        <v>116</v>
      </c>
      <c r="B11" s="61" t="s">
        <v>90</v>
      </c>
      <c r="C11" s="61" t="s">
        <v>93</v>
      </c>
      <c r="D11" s="88" t="s">
        <v>89</v>
      </c>
      <c r="E11" s="98">
        <v>57850.1</v>
      </c>
      <c r="F11" s="108">
        <v>58583.1</v>
      </c>
      <c r="G11" s="108"/>
      <c r="H11" s="108"/>
      <c r="I11" s="98">
        <f t="shared" si="0"/>
        <v>733</v>
      </c>
      <c r="J11" s="109"/>
    </row>
    <row r="12" spans="1:11" ht="41.25" customHeight="1" x14ac:dyDescent="0.2">
      <c r="A12" s="63" t="s">
        <v>8</v>
      </c>
      <c r="B12" s="85" t="s">
        <v>90</v>
      </c>
      <c r="C12" s="85" t="s">
        <v>93</v>
      </c>
      <c r="D12" s="89" t="s">
        <v>197</v>
      </c>
      <c r="E12" s="103">
        <v>45992</v>
      </c>
      <c r="F12" s="98">
        <v>47161.4</v>
      </c>
      <c r="G12" s="98"/>
      <c r="H12" s="98"/>
      <c r="I12" s="98">
        <f t="shared" si="0"/>
        <v>1169.4000000000015</v>
      </c>
      <c r="J12" s="109"/>
      <c r="K12" s="7"/>
    </row>
    <row r="13" spans="1:11" ht="43.5" customHeight="1" x14ac:dyDescent="0.2">
      <c r="A13" s="60" t="s">
        <v>228</v>
      </c>
      <c r="B13" s="61" t="s">
        <v>90</v>
      </c>
      <c r="C13" s="61" t="s">
        <v>97</v>
      </c>
      <c r="D13" s="88" t="s">
        <v>89</v>
      </c>
      <c r="E13" s="108">
        <v>19.399999999999999</v>
      </c>
      <c r="F13" s="98">
        <v>19.399999999999999</v>
      </c>
      <c r="G13" s="98"/>
      <c r="H13" s="98"/>
      <c r="I13" s="98">
        <f t="shared" si="0"/>
        <v>0</v>
      </c>
      <c r="J13" s="109"/>
      <c r="K13" s="7"/>
    </row>
    <row r="14" spans="1:11" ht="39.75" customHeight="1" x14ac:dyDescent="0.2">
      <c r="A14" s="60" t="s">
        <v>167</v>
      </c>
      <c r="B14" s="61" t="s">
        <v>90</v>
      </c>
      <c r="C14" s="61" t="s">
        <v>94</v>
      </c>
      <c r="D14" s="88" t="s">
        <v>89</v>
      </c>
      <c r="E14" s="103">
        <f>E15+E16+E17+E18</f>
        <v>16050.5</v>
      </c>
      <c r="F14" s="98">
        <v>18381.099999999999</v>
      </c>
      <c r="G14" s="98">
        <f>G15+G16+G17+G18</f>
        <v>0</v>
      </c>
      <c r="H14" s="98"/>
      <c r="I14" s="98">
        <f t="shared" si="0"/>
        <v>2330.5999999999985</v>
      </c>
      <c r="J14" s="107"/>
      <c r="K14" s="7"/>
    </row>
    <row r="15" spans="1:11" ht="42.75" customHeight="1" x14ac:dyDescent="0.2">
      <c r="A15" s="56" t="s">
        <v>6</v>
      </c>
      <c r="B15" s="57" t="s">
        <v>90</v>
      </c>
      <c r="C15" s="57" t="s">
        <v>94</v>
      </c>
      <c r="D15" s="90" t="s">
        <v>197</v>
      </c>
      <c r="E15" s="103">
        <v>11140.7</v>
      </c>
      <c r="F15" s="98">
        <v>13471.3</v>
      </c>
      <c r="G15" s="98"/>
      <c r="H15" s="98"/>
      <c r="I15" s="98">
        <f t="shared" si="0"/>
        <v>2330.5999999999985</v>
      </c>
      <c r="J15" s="107"/>
      <c r="K15" s="7"/>
    </row>
    <row r="16" spans="1:11" ht="23.25" customHeight="1" x14ac:dyDescent="0.2">
      <c r="A16" s="56" t="s">
        <v>168</v>
      </c>
      <c r="B16" s="57" t="s">
        <v>90</v>
      </c>
      <c r="C16" s="57" t="s">
        <v>94</v>
      </c>
      <c r="D16" s="90" t="s">
        <v>198</v>
      </c>
      <c r="E16" s="103">
        <v>1809.8</v>
      </c>
      <c r="F16" s="98">
        <v>1809.8</v>
      </c>
      <c r="G16" s="98"/>
      <c r="H16" s="98"/>
      <c r="I16" s="98">
        <f t="shared" si="0"/>
        <v>0</v>
      </c>
      <c r="J16" s="107"/>
    </row>
    <row r="17" spans="1:10" ht="27.75" customHeight="1" x14ac:dyDescent="0.2">
      <c r="A17" s="56" t="s">
        <v>179</v>
      </c>
      <c r="B17" s="57" t="s">
        <v>90</v>
      </c>
      <c r="C17" s="57" t="s">
        <v>94</v>
      </c>
      <c r="D17" s="90" t="s">
        <v>199</v>
      </c>
      <c r="E17" s="103">
        <v>3100</v>
      </c>
      <c r="F17" s="98">
        <v>3100</v>
      </c>
      <c r="G17" s="98"/>
      <c r="H17" s="98"/>
      <c r="I17" s="98">
        <f t="shared" si="0"/>
        <v>0</v>
      </c>
      <c r="J17" s="107"/>
    </row>
    <row r="18" spans="1:10" ht="27.75" customHeight="1" x14ac:dyDescent="0.2">
      <c r="A18" s="56" t="s">
        <v>180</v>
      </c>
      <c r="B18" s="57" t="s">
        <v>90</v>
      </c>
      <c r="C18" s="57" t="s">
        <v>94</v>
      </c>
      <c r="D18" s="90" t="s">
        <v>200</v>
      </c>
      <c r="E18" s="108"/>
      <c r="F18" s="98"/>
      <c r="G18" s="98"/>
      <c r="H18" s="98"/>
      <c r="I18" s="98">
        <f t="shared" si="0"/>
        <v>0</v>
      </c>
      <c r="J18" s="107"/>
    </row>
    <row r="19" spans="1:10" ht="27" x14ac:dyDescent="0.2">
      <c r="A19" s="60" t="s">
        <v>115</v>
      </c>
      <c r="B19" s="61" t="s">
        <v>90</v>
      </c>
      <c r="C19" s="61" t="s">
        <v>98</v>
      </c>
      <c r="D19" s="88" t="s">
        <v>89</v>
      </c>
      <c r="E19" s="111"/>
      <c r="F19" s="98">
        <v>0</v>
      </c>
      <c r="G19" s="98">
        <v>0</v>
      </c>
      <c r="H19" s="98">
        <v>0</v>
      </c>
      <c r="I19" s="98">
        <f t="shared" si="0"/>
        <v>0</v>
      </c>
      <c r="J19" s="107"/>
    </row>
    <row r="20" spans="1:10" ht="25.5" x14ac:dyDescent="0.2">
      <c r="A20" s="56" t="s">
        <v>9</v>
      </c>
      <c r="B20" s="57" t="s">
        <v>90</v>
      </c>
      <c r="C20" s="57">
        <v>11</v>
      </c>
      <c r="D20" s="90" t="s">
        <v>89</v>
      </c>
      <c r="E20" s="108">
        <v>1000</v>
      </c>
      <c r="F20" s="98">
        <v>1000</v>
      </c>
      <c r="G20" s="98"/>
      <c r="H20" s="98"/>
      <c r="I20" s="98">
        <f t="shared" si="0"/>
        <v>0</v>
      </c>
      <c r="J20" s="107"/>
    </row>
    <row r="21" spans="1:10" ht="27" x14ac:dyDescent="0.2">
      <c r="A21" s="60" t="s">
        <v>117</v>
      </c>
      <c r="B21" s="61" t="s">
        <v>90</v>
      </c>
      <c r="C21" s="61">
        <v>13</v>
      </c>
      <c r="D21" s="88" t="s">
        <v>89</v>
      </c>
      <c r="E21" s="108">
        <f>E22+E23+E24+E25+E26</f>
        <v>88951.8</v>
      </c>
      <c r="F21" s="98">
        <f>F23+F22+F24+F25+F26</f>
        <v>149079.19999999998</v>
      </c>
      <c r="G21" s="98">
        <f>G22+G23+G24+G25+G26</f>
        <v>0</v>
      </c>
      <c r="H21" s="98"/>
      <c r="I21" s="98">
        <f t="shared" si="0"/>
        <v>60127.39999999998</v>
      </c>
      <c r="J21" s="107"/>
    </row>
    <row r="22" spans="1:10" ht="24.75" customHeight="1" x14ac:dyDescent="0.2">
      <c r="A22" s="67" t="s">
        <v>189</v>
      </c>
      <c r="B22" s="57" t="s">
        <v>190</v>
      </c>
      <c r="C22" s="57" t="s">
        <v>118</v>
      </c>
      <c r="D22" s="90" t="s">
        <v>201</v>
      </c>
      <c r="E22" s="108"/>
      <c r="F22" s="98"/>
      <c r="G22" s="98"/>
      <c r="H22" s="98"/>
      <c r="I22" s="98">
        <f t="shared" si="0"/>
        <v>0</v>
      </c>
      <c r="J22" s="107"/>
    </row>
    <row r="23" spans="1:10" ht="25.5" customHeight="1" x14ac:dyDescent="0.2">
      <c r="A23" s="56" t="s">
        <v>10</v>
      </c>
      <c r="B23" s="57" t="s">
        <v>90</v>
      </c>
      <c r="C23" s="57">
        <v>13</v>
      </c>
      <c r="D23" s="90" t="s">
        <v>202</v>
      </c>
      <c r="E23" s="99">
        <v>86476</v>
      </c>
      <c r="F23" s="98">
        <v>147477.5</v>
      </c>
      <c r="G23" s="98"/>
      <c r="H23" s="98"/>
      <c r="I23" s="98">
        <f t="shared" si="0"/>
        <v>61001.5</v>
      </c>
      <c r="J23" s="107"/>
    </row>
    <row r="24" spans="1:10" ht="23.25" customHeight="1" x14ac:dyDescent="0.2">
      <c r="A24" s="56" t="s">
        <v>11</v>
      </c>
      <c r="B24" s="57" t="s">
        <v>90</v>
      </c>
      <c r="C24" s="57">
        <v>13</v>
      </c>
      <c r="D24" s="90" t="s">
        <v>227</v>
      </c>
      <c r="E24" s="108">
        <v>2270</v>
      </c>
      <c r="F24" s="98">
        <v>1270</v>
      </c>
      <c r="G24" s="98"/>
      <c r="H24" s="98"/>
      <c r="I24" s="98">
        <f t="shared" si="0"/>
        <v>-1000</v>
      </c>
      <c r="J24" s="107"/>
    </row>
    <row r="25" spans="1:10" ht="24.75" customHeight="1" x14ac:dyDescent="0.2">
      <c r="A25" s="56" t="s">
        <v>191</v>
      </c>
      <c r="B25" s="57" t="s">
        <v>90</v>
      </c>
      <c r="C25" s="57" t="s">
        <v>118</v>
      </c>
      <c r="D25" s="90" t="s">
        <v>203</v>
      </c>
      <c r="E25" s="108"/>
      <c r="F25" s="98">
        <v>172.4</v>
      </c>
      <c r="G25" s="98"/>
      <c r="H25" s="98"/>
      <c r="I25" s="98">
        <f t="shared" si="0"/>
        <v>172.4</v>
      </c>
      <c r="J25" s="107"/>
    </row>
    <row r="26" spans="1:10" ht="24" customHeight="1" x14ac:dyDescent="0.2">
      <c r="A26" s="56" t="s">
        <v>133</v>
      </c>
      <c r="B26" s="57" t="s">
        <v>90</v>
      </c>
      <c r="C26" s="57" t="s">
        <v>118</v>
      </c>
      <c r="D26" s="90" t="s">
        <v>204</v>
      </c>
      <c r="E26" s="108">
        <v>205.8</v>
      </c>
      <c r="F26" s="98">
        <v>159.30000000000001</v>
      </c>
      <c r="G26" s="98"/>
      <c r="H26" s="98"/>
      <c r="I26" s="98">
        <f t="shared" si="0"/>
        <v>-46.5</v>
      </c>
      <c r="J26" s="107"/>
    </row>
    <row r="27" spans="1:10" ht="23.25" customHeight="1" x14ac:dyDescent="0.2">
      <c r="A27" s="123" t="s">
        <v>12</v>
      </c>
      <c r="B27" s="124" t="s">
        <v>91</v>
      </c>
      <c r="C27" s="124" t="s">
        <v>170</v>
      </c>
      <c r="D27" s="125" t="s">
        <v>89</v>
      </c>
      <c r="E27" s="115">
        <v>2136.9</v>
      </c>
      <c r="F27" s="116">
        <v>3160.7</v>
      </c>
      <c r="G27" s="116"/>
      <c r="H27" s="116"/>
      <c r="I27" s="116">
        <f t="shared" si="0"/>
        <v>1023.7999999999997</v>
      </c>
      <c r="J27" s="117"/>
    </row>
    <row r="28" spans="1:10" ht="25.5" customHeight="1" x14ac:dyDescent="0.2">
      <c r="A28" s="106" t="s">
        <v>229</v>
      </c>
      <c r="B28" s="105" t="s">
        <v>91</v>
      </c>
      <c r="C28" s="85" t="s">
        <v>92</v>
      </c>
      <c r="D28" s="89" t="s">
        <v>89</v>
      </c>
      <c r="E28" s="121">
        <v>2136.9</v>
      </c>
      <c r="F28" s="121">
        <v>3160.7</v>
      </c>
      <c r="G28" s="121"/>
      <c r="H28" s="121"/>
      <c r="I28" s="121">
        <f t="shared" si="0"/>
        <v>1023.7999999999997</v>
      </c>
      <c r="J28" s="122"/>
    </row>
    <row r="29" spans="1:10" ht="32.25" customHeight="1" x14ac:dyDescent="0.2">
      <c r="A29" s="126" t="s">
        <v>13</v>
      </c>
      <c r="B29" s="127" t="s">
        <v>92</v>
      </c>
      <c r="C29" s="127" t="s">
        <v>170</v>
      </c>
      <c r="D29" s="128" t="s">
        <v>89</v>
      </c>
      <c r="E29" s="112">
        <f>E30+E31+E32+E33</f>
        <v>10752.7</v>
      </c>
      <c r="F29" s="118">
        <f>F30+F31+F32+F33</f>
        <v>10252.700000000001</v>
      </c>
      <c r="G29" s="118">
        <f xml:space="preserve"> G30+G31+G32+G33</f>
        <v>0</v>
      </c>
      <c r="H29" s="118"/>
      <c r="I29" s="118">
        <f t="shared" si="0"/>
        <v>-500</v>
      </c>
      <c r="J29" s="114"/>
    </row>
    <row r="30" spans="1:10" x14ac:dyDescent="0.2">
      <c r="A30" s="56" t="s">
        <v>14</v>
      </c>
      <c r="B30" s="57" t="s">
        <v>92</v>
      </c>
      <c r="C30" s="57" t="s">
        <v>91</v>
      </c>
      <c r="D30" s="90"/>
      <c r="E30" s="108">
        <v>0</v>
      </c>
      <c r="F30" s="98"/>
      <c r="G30" s="98"/>
      <c r="H30" s="98"/>
      <c r="I30" s="98">
        <f t="shared" si="0"/>
        <v>0</v>
      </c>
      <c r="J30" s="109"/>
    </row>
    <row r="31" spans="1:10" x14ac:dyDescent="0.2">
      <c r="A31" s="56" t="s">
        <v>171</v>
      </c>
      <c r="B31" s="57" t="s">
        <v>92</v>
      </c>
      <c r="C31" s="57" t="s">
        <v>95</v>
      </c>
      <c r="D31" s="90"/>
      <c r="E31" s="108"/>
      <c r="F31" s="98"/>
      <c r="G31" s="98"/>
      <c r="H31" s="98"/>
      <c r="I31" s="98">
        <f t="shared" si="0"/>
        <v>0</v>
      </c>
      <c r="J31" s="109"/>
    </row>
    <row r="32" spans="1:10" ht="38.25" x14ac:dyDescent="0.2">
      <c r="A32" s="56" t="s">
        <v>172</v>
      </c>
      <c r="B32" s="57" t="s">
        <v>92</v>
      </c>
      <c r="C32" s="57">
        <v>10</v>
      </c>
      <c r="D32" s="90" t="s">
        <v>89</v>
      </c>
      <c r="E32" s="99">
        <v>10512.7</v>
      </c>
      <c r="F32" s="98">
        <v>10012.700000000001</v>
      </c>
      <c r="G32" s="98"/>
      <c r="H32" s="98"/>
      <c r="I32" s="98">
        <f t="shared" si="0"/>
        <v>-500</v>
      </c>
      <c r="J32" s="109"/>
    </row>
    <row r="33" spans="1:10" ht="25.5" x14ac:dyDescent="0.2">
      <c r="A33" s="56" t="s">
        <v>173</v>
      </c>
      <c r="B33" s="57" t="s">
        <v>92</v>
      </c>
      <c r="C33" s="57" t="s">
        <v>174</v>
      </c>
      <c r="D33" s="90" t="s">
        <v>89</v>
      </c>
      <c r="E33" s="108">
        <v>240</v>
      </c>
      <c r="F33" s="98">
        <v>240</v>
      </c>
      <c r="G33" s="98"/>
      <c r="H33" s="98"/>
      <c r="I33" s="98">
        <f t="shared" si="0"/>
        <v>0</v>
      </c>
      <c r="J33" s="109"/>
    </row>
    <row r="34" spans="1:10" ht="30" customHeight="1" x14ac:dyDescent="0.2">
      <c r="A34" s="126" t="s">
        <v>15</v>
      </c>
      <c r="B34" s="127" t="s">
        <v>93</v>
      </c>
      <c r="C34" s="127" t="s">
        <v>170</v>
      </c>
      <c r="D34" s="128" t="s">
        <v>89</v>
      </c>
      <c r="E34" s="112">
        <f>E38+E39+E40+E35</f>
        <v>48992.5</v>
      </c>
      <c r="F34" s="118">
        <f>F35+F36+F38+F39+F40</f>
        <v>46586</v>
      </c>
      <c r="G34" s="118">
        <f>G35+G36+G38+G39+G40</f>
        <v>0</v>
      </c>
      <c r="H34" s="118"/>
      <c r="I34" s="118">
        <f t="shared" si="0"/>
        <v>-2406.5</v>
      </c>
      <c r="J34" s="114"/>
    </row>
    <row r="35" spans="1:10" ht="24.75" customHeight="1" x14ac:dyDescent="0.2">
      <c r="A35" s="64" t="s">
        <v>125</v>
      </c>
      <c r="B35" s="57" t="s">
        <v>93</v>
      </c>
      <c r="C35" s="57" t="s">
        <v>97</v>
      </c>
      <c r="D35" s="90" t="s">
        <v>89</v>
      </c>
      <c r="E35" s="108">
        <v>4070.8</v>
      </c>
      <c r="F35" s="98">
        <v>925.3</v>
      </c>
      <c r="G35" s="98"/>
      <c r="H35" s="98"/>
      <c r="I35" s="98">
        <f t="shared" si="0"/>
        <v>-3145.5</v>
      </c>
      <c r="J35" s="110"/>
    </row>
    <row r="36" spans="1:10" ht="25.5" x14ac:dyDescent="0.2">
      <c r="A36" s="64" t="s">
        <v>127</v>
      </c>
      <c r="B36" s="57" t="s">
        <v>93</v>
      </c>
      <c r="C36" s="57" t="s">
        <v>94</v>
      </c>
      <c r="D36" s="90" t="s">
        <v>89</v>
      </c>
      <c r="E36" s="119"/>
      <c r="F36" s="98"/>
      <c r="G36" s="98"/>
      <c r="H36" s="98"/>
      <c r="I36" s="98">
        <f t="shared" si="0"/>
        <v>0</v>
      </c>
      <c r="J36" s="110"/>
    </row>
    <row r="37" spans="1:10" ht="25.5" x14ac:dyDescent="0.2">
      <c r="A37" s="64" t="s">
        <v>205</v>
      </c>
      <c r="B37" s="57" t="s">
        <v>93</v>
      </c>
      <c r="C37" s="57" t="s">
        <v>98</v>
      </c>
      <c r="D37" s="90" t="s">
        <v>89</v>
      </c>
      <c r="E37" s="119"/>
      <c r="F37" s="98"/>
      <c r="G37" s="98"/>
      <c r="H37" s="98"/>
      <c r="I37" s="98">
        <f t="shared" si="0"/>
        <v>0</v>
      </c>
      <c r="J37" s="110"/>
    </row>
    <row r="38" spans="1:10" ht="25.5" x14ac:dyDescent="0.2">
      <c r="A38" s="56" t="s">
        <v>16</v>
      </c>
      <c r="B38" s="57" t="s">
        <v>93</v>
      </c>
      <c r="C38" s="57" t="s">
        <v>96</v>
      </c>
      <c r="D38" s="90" t="s">
        <v>89</v>
      </c>
      <c r="E38" s="108">
        <v>0</v>
      </c>
      <c r="F38" s="98"/>
      <c r="G38" s="98"/>
      <c r="H38" s="98"/>
      <c r="I38" s="98">
        <f t="shared" si="0"/>
        <v>0</v>
      </c>
      <c r="J38" s="109"/>
    </row>
    <row r="39" spans="1:10" ht="25.5" x14ac:dyDescent="0.2">
      <c r="A39" s="56" t="s">
        <v>206</v>
      </c>
      <c r="B39" s="57" t="s">
        <v>93</v>
      </c>
      <c r="C39" s="57" t="s">
        <v>95</v>
      </c>
      <c r="D39" s="90" t="s">
        <v>89</v>
      </c>
      <c r="E39" s="108">
        <v>39371.699999999997</v>
      </c>
      <c r="F39" s="98">
        <v>40110.699999999997</v>
      </c>
      <c r="G39" s="98"/>
      <c r="H39" s="98"/>
      <c r="I39" s="98">
        <f t="shared" si="0"/>
        <v>739</v>
      </c>
      <c r="J39" s="109"/>
    </row>
    <row r="40" spans="1:10" ht="25.5" x14ac:dyDescent="0.2">
      <c r="A40" s="56" t="s">
        <v>17</v>
      </c>
      <c r="B40" s="57" t="s">
        <v>93</v>
      </c>
      <c r="C40" s="57" t="s">
        <v>131</v>
      </c>
      <c r="D40" s="90" t="s">
        <v>89</v>
      </c>
      <c r="E40" s="108">
        <v>5550</v>
      </c>
      <c r="F40" s="98">
        <v>5550</v>
      </c>
      <c r="G40" s="98"/>
      <c r="H40" s="98"/>
      <c r="I40" s="98">
        <f>F40-E40</f>
        <v>0</v>
      </c>
      <c r="J40" s="109"/>
    </row>
    <row r="41" spans="1:10" ht="25.5" x14ac:dyDescent="0.2">
      <c r="A41" s="126" t="s">
        <v>18</v>
      </c>
      <c r="B41" s="127" t="s">
        <v>97</v>
      </c>
      <c r="C41" s="127" t="s">
        <v>170</v>
      </c>
      <c r="D41" s="128" t="s">
        <v>89</v>
      </c>
      <c r="E41" s="112">
        <f>E42+E43+E44+E45</f>
        <v>23920.1</v>
      </c>
      <c r="F41" s="118">
        <f>F42+F43+F44+F45</f>
        <v>82315</v>
      </c>
      <c r="G41" s="118">
        <f>G42+G43+G44+G45</f>
        <v>0</v>
      </c>
      <c r="H41" s="118"/>
      <c r="I41" s="118">
        <f t="shared" ref="I41:I48" si="1">F41-E41</f>
        <v>58394.9</v>
      </c>
      <c r="J41" s="114"/>
    </row>
    <row r="42" spans="1:10" ht="25.5" x14ac:dyDescent="0.2">
      <c r="A42" s="56" t="s">
        <v>19</v>
      </c>
      <c r="B42" s="57" t="s">
        <v>97</v>
      </c>
      <c r="C42" s="57" t="s">
        <v>90</v>
      </c>
      <c r="D42" s="90" t="s">
        <v>89</v>
      </c>
      <c r="E42" s="110">
        <v>2045</v>
      </c>
      <c r="F42" s="98">
        <v>1812</v>
      </c>
      <c r="G42" s="98"/>
      <c r="H42" s="98"/>
      <c r="I42" s="98">
        <f t="shared" si="1"/>
        <v>-233</v>
      </c>
      <c r="J42" s="109"/>
    </row>
    <row r="43" spans="1:10" ht="25.5" x14ac:dyDescent="0.2">
      <c r="A43" s="56" t="s">
        <v>207</v>
      </c>
      <c r="B43" s="57" t="s">
        <v>97</v>
      </c>
      <c r="C43" s="57" t="s">
        <v>91</v>
      </c>
      <c r="D43" s="90" t="s">
        <v>89</v>
      </c>
      <c r="E43" s="110">
        <v>11618.6</v>
      </c>
      <c r="F43" s="98">
        <v>8270.6</v>
      </c>
      <c r="G43" s="98"/>
      <c r="H43" s="98"/>
      <c r="I43" s="98">
        <f t="shared" si="1"/>
        <v>-3348</v>
      </c>
      <c r="J43" s="109"/>
    </row>
    <row r="44" spans="1:10" ht="25.5" x14ac:dyDescent="0.2">
      <c r="A44" s="56" t="s">
        <v>20</v>
      </c>
      <c r="B44" s="57" t="s">
        <v>97</v>
      </c>
      <c r="C44" s="57" t="s">
        <v>92</v>
      </c>
      <c r="D44" s="90" t="s">
        <v>89</v>
      </c>
      <c r="E44" s="110">
        <v>4338</v>
      </c>
      <c r="F44" s="98">
        <v>67926.899999999994</v>
      </c>
      <c r="G44" s="98"/>
      <c r="H44" s="98"/>
      <c r="I44" s="98">
        <f t="shared" si="1"/>
        <v>63588.899999999994</v>
      </c>
      <c r="J44" s="109"/>
    </row>
    <row r="45" spans="1:10" ht="25.5" x14ac:dyDescent="0.2">
      <c r="A45" s="56" t="s">
        <v>175</v>
      </c>
      <c r="B45" s="57" t="s">
        <v>97</v>
      </c>
      <c r="C45" s="57" t="s">
        <v>97</v>
      </c>
      <c r="D45" s="90" t="s">
        <v>89</v>
      </c>
      <c r="E45" s="110">
        <v>5918.5</v>
      </c>
      <c r="F45" s="98">
        <v>4305.5</v>
      </c>
      <c r="G45" s="98"/>
      <c r="H45" s="98"/>
      <c r="I45" s="98">
        <f t="shared" si="1"/>
        <v>-1613</v>
      </c>
      <c r="J45" s="109"/>
    </row>
    <row r="46" spans="1:10" ht="25.5" x14ac:dyDescent="0.2">
      <c r="A46" s="126" t="s">
        <v>21</v>
      </c>
      <c r="B46" s="127" t="s">
        <v>94</v>
      </c>
      <c r="C46" s="127" t="s">
        <v>170</v>
      </c>
      <c r="D46" s="128" t="s">
        <v>89</v>
      </c>
      <c r="E46" s="113">
        <f>E47+E48</f>
        <v>0</v>
      </c>
      <c r="F46" s="118">
        <f>F47+F48</f>
        <v>2530</v>
      </c>
      <c r="G46" s="118">
        <f>G47+G48</f>
        <v>0</v>
      </c>
      <c r="H46" s="118"/>
      <c r="I46" s="118">
        <f t="shared" si="1"/>
        <v>2530</v>
      </c>
      <c r="J46" s="114"/>
    </row>
    <row r="47" spans="1:10" ht="26.25" customHeight="1" x14ac:dyDescent="0.2">
      <c r="A47" s="56" t="s">
        <v>22</v>
      </c>
      <c r="B47" s="57" t="s">
        <v>94</v>
      </c>
      <c r="C47" s="57" t="s">
        <v>90</v>
      </c>
      <c r="D47" s="90" t="s">
        <v>89</v>
      </c>
      <c r="E47" s="111">
        <v>0</v>
      </c>
      <c r="F47" s="98"/>
      <c r="G47" s="98"/>
      <c r="H47" s="98"/>
      <c r="I47" s="98">
        <f t="shared" si="1"/>
        <v>0</v>
      </c>
      <c r="J47" s="109"/>
    </row>
    <row r="48" spans="1:10" ht="25.5" x14ac:dyDescent="0.2">
      <c r="A48" s="56" t="s">
        <v>192</v>
      </c>
      <c r="B48" s="57" t="s">
        <v>94</v>
      </c>
      <c r="C48" s="57" t="s">
        <v>97</v>
      </c>
      <c r="D48" s="90" t="s">
        <v>89</v>
      </c>
      <c r="E48" s="111"/>
      <c r="F48" s="98">
        <v>2530</v>
      </c>
      <c r="G48" s="98"/>
      <c r="H48" s="98"/>
      <c r="I48" s="98">
        <f t="shared" si="1"/>
        <v>2530</v>
      </c>
      <c r="J48" s="109"/>
    </row>
    <row r="49" spans="1:18" ht="25.5" x14ac:dyDescent="0.2">
      <c r="A49" s="126" t="s">
        <v>23</v>
      </c>
      <c r="B49" s="127" t="s">
        <v>98</v>
      </c>
      <c r="C49" s="127" t="s">
        <v>170</v>
      </c>
      <c r="D49" s="128" t="s">
        <v>89</v>
      </c>
      <c r="E49" s="113">
        <f>E50+E51+E52+E53+E54</f>
        <v>673189</v>
      </c>
      <c r="F49" s="118">
        <f>F50+F51+F52+F53+F54</f>
        <v>703694.9</v>
      </c>
      <c r="G49" s="118">
        <f>G50+G51+G52+G53+G54</f>
        <v>0</v>
      </c>
      <c r="H49" s="118"/>
      <c r="I49" s="118">
        <f>F49-E49</f>
        <v>30505.900000000023</v>
      </c>
      <c r="J49" s="114"/>
    </row>
    <row r="50" spans="1:18" ht="25.5" x14ac:dyDescent="0.2">
      <c r="A50" s="56" t="s">
        <v>24</v>
      </c>
      <c r="B50" s="57" t="s">
        <v>98</v>
      </c>
      <c r="C50" s="57" t="s">
        <v>90</v>
      </c>
      <c r="D50" s="90" t="s">
        <v>89</v>
      </c>
      <c r="E50" s="110">
        <v>141676.79999999999</v>
      </c>
      <c r="F50" s="98">
        <v>142243.20000000001</v>
      </c>
      <c r="G50" s="98"/>
      <c r="H50" s="98"/>
      <c r="I50" s="98">
        <f t="shared" ref="I50:I70" si="2">F50-E50</f>
        <v>566.40000000002328</v>
      </c>
      <c r="J50" s="107"/>
    </row>
    <row r="51" spans="1:18" ht="25.5" x14ac:dyDescent="0.2">
      <c r="A51" s="56" t="s">
        <v>25</v>
      </c>
      <c r="B51" s="57" t="s">
        <v>98</v>
      </c>
      <c r="C51" s="57" t="s">
        <v>91</v>
      </c>
      <c r="D51" s="90" t="s">
        <v>89</v>
      </c>
      <c r="E51" s="110">
        <v>285671.90000000002</v>
      </c>
      <c r="F51" s="98">
        <v>327006.2</v>
      </c>
      <c r="G51" s="98"/>
      <c r="H51" s="98"/>
      <c r="I51" s="98">
        <f t="shared" si="2"/>
        <v>41334.299999999988</v>
      </c>
      <c r="J51" s="107"/>
    </row>
    <row r="52" spans="1:18" ht="25.5" x14ac:dyDescent="0.2">
      <c r="A52" s="56" t="s">
        <v>193</v>
      </c>
      <c r="B52" s="57" t="s">
        <v>98</v>
      </c>
      <c r="C52" s="57" t="s">
        <v>92</v>
      </c>
      <c r="D52" s="90" t="s">
        <v>89</v>
      </c>
      <c r="E52" s="110">
        <v>57950</v>
      </c>
      <c r="F52" s="98">
        <v>44996.2</v>
      </c>
      <c r="G52" s="98"/>
      <c r="H52" s="98"/>
      <c r="I52" s="98">
        <f t="shared" si="2"/>
        <v>-12953.800000000003</v>
      </c>
      <c r="J52" s="107"/>
    </row>
    <row r="53" spans="1:18" ht="25.5" x14ac:dyDescent="0.2">
      <c r="A53" s="56" t="s">
        <v>169</v>
      </c>
      <c r="B53" s="57" t="s">
        <v>98</v>
      </c>
      <c r="C53" s="57" t="s">
        <v>98</v>
      </c>
      <c r="D53" s="90" t="s">
        <v>89</v>
      </c>
      <c r="E53" s="110">
        <v>3207.2</v>
      </c>
      <c r="F53" s="98">
        <v>1627.2</v>
      </c>
      <c r="G53" s="98"/>
      <c r="H53" s="98"/>
      <c r="I53" s="98">
        <f t="shared" si="2"/>
        <v>-1579.9999999999998</v>
      </c>
      <c r="J53" s="107"/>
    </row>
    <row r="54" spans="1:18" ht="25.5" x14ac:dyDescent="0.2">
      <c r="A54" s="56" t="s">
        <v>26</v>
      </c>
      <c r="B54" s="57" t="s">
        <v>98</v>
      </c>
      <c r="C54" s="57" t="s">
        <v>95</v>
      </c>
      <c r="D54" s="90" t="s">
        <v>89</v>
      </c>
      <c r="E54" s="110">
        <v>184683.1</v>
      </c>
      <c r="F54" s="98">
        <v>187822.1</v>
      </c>
      <c r="G54" s="98"/>
      <c r="H54" s="98"/>
      <c r="I54" s="98">
        <f t="shared" si="2"/>
        <v>3139</v>
      </c>
      <c r="J54" s="107"/>
    </row>
    <row r="55" spans="1:18" ht="25.5" x14ac:dyDescent="0.2">
      <c r="A55" s="126" t="s">
        <v>27</v>
      </c>
      <c r="B55" s="127" t="s">
        <v>96</v>
      </c>
      <c r="C55" s="127" t="s">
        <v>170</v>
      </c>
      <c r="D55" s="128" t="s">
        <v>89</v>
      </c>
      <c r="E55" s="112">
        <f>E56+E57</f>
        <v>109192</v>
      </c>
      <c r="F55" s="118">
        <f>F56+F57</f>
        <v>141703.1</v>
      </c>
      <c r="G55" s="118">
        <f>G56+G57</f>
        <v>0</v>
      </c>
      <c r="H55" s="118"/>
      <c r="I55" s="118">
        <f t="shared" si="2"/>
        <v>32511.100000000006</v>
      </c>
      <c r="J55" s="114"/>
    </row>
    <row r="56" spans="1:18" ht="25.5" x14ac:dyDescent="0.2">
      <c r="A56" s="56" t="s">
        <v>28</v>
      </c>
      <c r="B56" s="57" t="s">
        <v>96</v>
      </c>
      <c r="C56" s="57" t="s">
        <v>90</v>
      </c>
      <c r="D56" s="90" t="s">
        <v>89</v>
      </c>
      <c r="E56" s="108">
        <v>59074.8</v>
      </c>
      <c r="F56" s="98">
        <v>87597.2</v>
      </c>
      <c r="G56" s="98"/>
      <c r="H56" s="98"/>
      <c r="I56" s="98">
        <f t="shared" si="2"/>
        <v>28522.399999999994</v>
      </c>
      <c r="J56" s="107"/>
    </row>
    <row r="57" spans="1:18" ht="25.5" x14ac:dyDescent="0.2">
      <c r="A57" s="56" t="s">
        <v>29</v>
      </c>
      <c r="B57" s="57" t="s">
        <v>96</v>
      </c>
      <c r="C57" s="57" t="s">
        <v>93</v>
      </c>
      <c r="D57" s="90" t="s">
        <v>89</v>
      </c>
      <c r="E57" s="108">
        <v>50117.2</v>
      </c>
      <c r="F57" s="98">
        <v>54105.9</v>
      </c>
      <c r="G57" s="98"/>
      <c r="H57" s="98"/>
      <c r="I57" s="98">
        <f t="shared" si="2"/>
        <v>3988.7000000000044</v>
      </c>
      <c r="J57" s="107"/>
    </row>
    <row r="58" spans="1:18" ht="25.5" x14ac:dyDescent="0.2">
      <c r="A58" s="126" t="s">
        <v>176</v>
      </c>
      <c r="B58" s="127" t="s">
        <v>95</v>
      </c>
      <c r="C58" s="127" t="s">
        <v>170</v>
      </c>
      <c r="D58" s="128" t="s">
        <v>89</v>
      </c>
      <c r="E58" s="112">
        <f>E59+E60</f>
        <v>144</v>
      </c>
      <c r="F58" s="118">
        <f>F59+F60</f>
        <v>144</v>
      </c>
      <c r="G58" s="118">
        <f>G59+G60</f>
        <v>0</v>
      </c>
      <c r="H58" s="118"/>
      <c r="I58" s="118">
        <f t="shared" si="2"/>
        <v>0</v>
      </c>
      <c r="J58" s="120"/>
    </row>
    <row r="59" spans="1:18" ht="25.5" x14ac:dyDescent="0.2">
      <c r="A59" s="56" t="s">
        <v>177</v>
      </c>
      <c r="B59" s="57" t="s">
        <v>95</v>
      </c>
      <c r="C59" s="57" t="s">
        <v>90</v>
      </c>
      <c r="D59" s="90" t="s">
        <v>89</v>
      </c>
      <c r="E59" s="108">
        <v>0</v>
      </c>
      <c r="F59" s="98"/>
      <c r="G59" s="98"/>
      <c r="H59" s="98"/>
      <c r="I59" s="98">
        <f t="shared" si="2"/>
        <v>0</v>
      </c>
      <c r="J59" s="107"/>
    </row>
    <row r="60" spans="1:18" ht="25.5" x14ac:dyDescent="0.2">
      <c r="A60" s="56" t="s">
        <v>178</v>
      </c>
      <c r="B60" s="57" t="s">
        <v>95</v>
      </c>
      <c r="C60" s="57" t="s">
        <v>95</v>
      </c>
      <c r="D60" s="90" t="s">
        <v>89</v>
      </c>
      <c r="E60" s="108">
        <v>144</v>
      </c>
      <c r="F60" s="98">
        <v>144</v>
      </c>
      <c r="G60" s="98"/>
      <c r="H60" s="98"/>
      <c r="I60" s="98">
        <f t="shared" si="2"/>
        <v>0</v>
      </c>
      <c r="J60" s="107"/>
    </row>
    <row r="61" spans="1:18" ht="25.5" x14ac:dyDescent="0.2">
      <c r="A61" s="126" t="s">
        <v>30</v>
      </c>
      <c r="B61" s="127">
        <v>10</v>
      </c>
      <c r="C61" s="127" t="s">
        <v>170</v>
      </c>
      <c r="D61" s="128" t="s">
        <v>89</v>
      </c>
      <c r="E61" s="112">
        <f>E62+E63+E64+E65</f>
        <v>17818.2</v>
      </c>
      <c r="F61" s="118">
        <f>F62+F63+F64+F65</f>
        <v>17868.7</v>
      </c>
      <c r="G61" s="118">
        <f>G62+G63+G64+G65</f>
        <v>0</v>
      </c>
      <c r="H61" s="118"/>
      <c r="I61" s="118">
        <f t="shared" si="2"/>
        <v>50.5</v>
      </c>
      <c r="J61" s="114"/>
    </row>
    <row r="62" spans="1:18" ht="25.5" x14ac:dyDescent="0.2">
      <c r="A62" s="56" t="s">
        <v>31</v>
      </c>
      <c r="B62" s="57">
        <v>10</v>
      </c>
      <c r="C62" s="57" t="s">
        <v>90</v>
      </c>
      <c r="D62" s="90" t="s">
        <v>89</v>
      </c>
      <c r="E62" s="108">
        <v>7000</v>
      </c>
      <c r="F62" s="98">
        <v>7000</v>
      </c>
      <c r="G62" s="98"/>
      <c r="H62" s="98"/>
      <c r="I62" s="98">
        <f t="shared" si="2"/>
        <v>0</v>
      </c>
      <c r="J62" s="109"/>
    </row>
    <row r="63" spans="1:18" x14ac:dyDescent="0.2">
      <c r="A63" s="56" t="s">
        <v>32</v>
      </c>
      <c r="B63" s="57">
        <v>10</v>
      </c>
      <c r="C63" s="57" t="s">
        <v>92</v>
      </c>
      <c r="D63" s="90" t="s">
        <v>99</v>
      </c>
      <c r="E63" s="108"/>
      <c r="F63" s="98">
        <v>50.5</v>
      </c>
      <c r="G63" s="98"/>
      <c r="H63" s="98"/>
      <c r="I63" s="98">
        <f t="shared" si="2"/>
        <v>50.5</v>
      </c>
      <c r="J63" s="109"/>
    </row>
    <row r="64" spans="1:18" x14ac:dyDescent="0.2">
      <c r="A64" s="56" t="s">
        <v>33</v>
      </c>
      <c r="B64" s="57">
        <v>10</v>
      </c>
      <c r="C64" s="57" t="s">
        <v>93</v>
      </c>
      <c r="D64" s="90" t="s">
        <v>99</v>
      </c>
      <c r="E64" s="108">
        <v>7252.2</v>
      </c>
      <c r="F64" s="98">
        <v>7252.2</v>
      </c>
      <c r="G64" s="98"/>
      <c r="H64" s="98"/>
      <c r="I64" s="98">
        <f t="shared" si="2"/>
        <v>0</v>
      </c>
      <c r="J64" s="109"/>
      <c r="R64" t="s">
        <v>120</v>
      </c>
    </row>
    <row r="65" spans="1:10" x14ac:dyDescent="0.2">
      <c r="A65" s="65" t="s">
        <v>88</v>
      </c>
      <c r="B65" s="57">
        <v>10</v>
      </c>
      <c r="C65" s="57" t="s">
        <v>94</v>
      </c>
      <c r="D65" s="90" t="s">
        <v>99</v>
      </c>
      <c r="E65" s="108">
        <v>3566</v>
      </c>
      <c r="F65" s="98">
        <v>3566</v>
      </c>
      <c r="G65" s="98"/>
      <c r="H65" s="98"/>
      <c r="I65" s="98">
        <f t="shared" si="2"/>
        <v>0</v>
      </c>
      <c r="J65" s="109"/>
    </row>
    <row r="66" spans="1:10" x14ac:dyDescent="0.2">
      <c r="A66" s="126" t="s">
        <v>34</v>
      </c>
      <c r="B66" s="127">
        <v>11</v>
      </c>
      <c r="C66" s="127" t="s">
        <v>170</v>
      </c>
      <c r="D66" s="128" t="s">
        <v>99</v>
      </c>
      <c r="E66" s="112">
        <v>12388</v>
      </c>
      <c r="F66" s="118">
        <v>17065.3</v>
      </c>
      <c r="G66" s="118"/>
      <c r="H66" s="118"/>
      <c r="I66" s="118">
        <f t="shared" si="2"/>
        <v>4677.2999999999993</v>
      </c>
      <c r="J66" s="114"/>
    </row>
    <row r="67" spans="1:10" ht="25.5" x14ac:dyDescent="0.2">
      <c r="A67" s="63" t="s">
        <v>230</v>
      </c>
      <c r="B67" s="85" t="s">
        <v>231</v>
      </c>
      <c r="C67" s="85" t="s">
        <v>91</v>
      </c>
      <c r="D67" s="89" t="s">
        <v>89</v>
      </c>
      <c r="E67" s="129">
        <v>12388</v>
      </c>
      <c r="F67" s="121">
        <v>17065.3</v>
      </c>
      <c r="G67" s="121"/>
      <c r="H67" s="121"/>
      <c r="I67" s="121">
        <f t="shared" si="2"/>
        <v>4677.2999999999993</v>
      </c>
      <c r="J67" s="122"/>
    </row>
    <row r="68" spans="1:10" x14ac:dyDescent="0.2">
      <c r="A68" s="126" t="s">
        <v>130</v>
      </c>
      <c r="B68" s="127" t="s">
        <v>131</v>
      </c>
      <c r="C68" s="127" t="s">
        <v>91</v>
      </c>
      <c r="D68" s="128" t="s">
        <v>132</v>
      </c>
      <c r="E68" s="112"/>
      <c r="F68" s="118"/>
      <c r="G68" s="118"/>
      <c r="H68" s="118"/>
      <c r="I68" s="118">
        <f t="shared" si="2"/>
        <v>0</v>
      </c>
      <c r="J68" s="114"/>
    </row>
    <row r="69" spans="1:10" ht="12" customHeight="1" x14ac:dyDescent="0.2">
      <c r="A69" s="126" t="s">
        <v>35</v>
      </c>
      <c r="B69" s="127">
        <v>13</v>
      </c>
      <c r="C69" s="127" t="s">
        <v>170</v>
      </c>
      <c r="D69" s="128" t="s">
        <v>100</v>
      </c>
      <c r="E69" s="112">
        <v>14.9</v>
      </c>
      <c r="F69" s="118">
        <v>14.9</v>
      </c>
      <c r="G69" s="118"/>
      <c r="H69" s="118"/>
      <c r="I69" s="118">
        <f t="shared" si="2"/>
        <v>0</v>
      </c>
      <c r="J69" s="114"/>
    </row>
    <row r="70" spans="1:10" x14ac:dyDescent="0.2">
      <c r="A70" s="66" t="s">
        <v>37</v>
      </c>
      <c r="B70" s="86"/>
      <c r="C70" s="86"/>
      <c r="D70" s="91"/>
      <c r="E70" s="108">
        <f>E8+E27+E29+E34+E41+E46+E49+E55+E61+E66+E69+E58</f>
        <v>1068493.3999999999</v>
      </c>
      <c r="F70" s="98">
        <f>F8+F27+F29+F34+F41+F46+F49+F55+F58+F61+F66+F68+F69</f>
        <v>1258471.3999999999</v>
      </c>
      <c r="G70" s="98">
        <f>G8+G27+G29+G34+G41+G46+G49+G55+G58+G61+G66+G68+G69</f>
        <v>0</v>
      </c>
      <c r="H70" s="98">
        <f>H8+H27+H29+H34+H41+H46+H49+H55+H58+H61+H66+H68+H69</f>
        <v>0</v>
      </c>
      <c r="I70" s="98">
        <f t="shared" si="2"/>
        <v>189978</v>
      </c>
      <c r="J70" s="98"/>
    </row>
    <row r="71" spans="1:10" x14ac:dyDescent="0.2">
      <c r="A71" s="58" t="s">
        <v>126</v>
      </c>
      <c r="B71" s="95"/>
      <c r="C71" s="95"/>
      <c r="D71" s="96"/>
      <c r="E71" s="94"/>
      <c r="F71" s="97">
        <v>0.2</v>
      </c>
      <c r="G71" s="97"/>
      <c r="H71" s="97"/>
      <c r="I71" s="97">
        <v>0.2</v>
      </c>
      <c r="J71" s="94"/>
    </row>
    <row r="72" spans="1:10" ht="12.75" customHeight="1" x14ac:dyDescent="0.2">
      <c r="E72" s="87"/>
      <c r="F72" s="87"/>
      <c r="G72" s="87"/>
      <c r="H72" s="87"/>
      <c r="I72" s="87"/>
      <c r="J72" s="87"/>
    </row>
    <row r="73" spans="1:10" x14ac:dyDescent="0.2">
      <c r="E73" s="87"/>
      <c r="F73" s="87"/>
      <c r="G73" s="87"/>
      <c r="H73" s="87"/>
      <c r="I73" s="87"/>
      <c r="J73" s="87"/>
    </row>
    <row r="74" spans="1:10" ht="14.25" customHeight="1" x14ac:dyDescent="0.2"/>
    <row r="75" spans="1:10" ht="13.5" customHeight="1" x14ac:dyDescent="0.2"/>
    <row r="78" spans="1:10" ht="12.75" customHeight="1" x14ac:dyDescent="0.2"/>
    <row r="80" spans="1:10" ht="12.75" customHeight="1" x14ac:dyDescent="0.2"/>
    <row r="81" ht="12.75" customHeight="1" x14ac:dyDescent="0.2"/>
  </sheetData>
  <mergeCells count="9">
    <mergeCell ref="J5:J6"/>
    <mergeCell ref="A2:F2"/>
    <mergeCell ref="F5:F6"/>
    <mergeCell ref="A5:A6"/>
    <mergeCell ref="B5:D5"/>
    <mergeCell ref="E5:E6"/>
    <mergeCell ref="I5:I6"/>
    <mergeCell ref="G5:G6"/>
    <mergeCell ref="H5:H6"/>
  </mergeCells>
  <phoneticPr fontId="7" type="noConversion"/>
  <pageMargins left="0.25" right="0.25" top="0.75" bottom="0.75" header="0.3" footer="0.3"/>
  <pageSetup paperSize="9" scale="43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F19" sqref="F19"/>
    </sheetView>
  </sheetViews>
  <sheetFormatPr defaultRowHeight="12.75" x14ac:dyDescent="0.2"/>
  <cols>
    <col min="1" max="1" width="28.85546875" customWidth="1"/>
    <col min="2" max="5" width="13.5703125" customWidth="1"/>
    <col min="6" max="6" width="12" customWidth="1"/>
    <col min="7" max="7" width="12.28515625" customWidth="1"/>
  </cols>
  <sheetData>
    <row r="1" spans="1:7" x14ac:dyDescent="0.2">
      <c r="C1" s="1"/>
      <c r="D1" s="1"/>
      <c r="E1" s="1"/>
    </row>
    <row r="2" spans="1:7" ht="15.75" x14ac:dyDescent="0.25">
      <c r="A2" s="132" t="s">
        <v>110</v>
      </c>
      <c r="B2" s="132"/>
      <c r="C2" s="132"/>
      <c r="D2" s="132"/>
      <c r="E2" s="132"/>
      <c r="F2" s="132"/>
      <c r="G2" s="132"/>
    </row>
    <row r="3" spans="1:7" x14ac:dyDescent="0.2">
      <c r="C3" s="1"/>
      <c r="D3" s="1"/>
      <c r="E3" s="1"/>
    </row>
    <row r="5" spans="1:7" ht="34.5" customHeight="1" x14ac:dyDescent="0.25">
      <c r="A5" s="138" t="s">
        <v>101</v>
      </c>
      <c r="B5" s="104" t="s">
        <v>232</v>
      </c>
      <c r="C5" s="104" t="s">
        <v>186</v>
      </c>
      <c r="D5" s="104"/>
      <c r="E5" s="104"/>
      <c r="F5" s="104" t="s">
        <v>234</v>
      </c>
      <c r="G5" s="104" t="s">
        <v>129</v>
      </c>
    </row>
    <row r="6" spans="1:7" ht="13.5" customHeight="1" x14ac:dyDescent="0.2">
      <c r="A6" s="4">
        <v>1</v>
      </c>
      <c r="B6" s="69">
        <v>2</v>
      </c>
      <c r="C6" s="69">
        <v>3</v>
      </c>
      <c r="D6" s="69">
        <v>4</v>
      </c>
      <c r="E6" s="69">
        <v>5</v>
      </c>
      <c r="F6" s="70">
        <v>6</v>
      </c>
      <c r="G6" s="70">
        <v>7</v>
      </c>
    </row>
    <row r="7" spans="1:7" ht="24.75" customHeight="1" x14ac:dyDescent="0.2">
      <c r="A7" s="139" t="s">
        <v>103</v>
      </c>
      <c r="B7" s="140">
        <f>B8+B11+B14</f>
        <v>-3271.5</v>
      </c>
      <c r="C7" s="140">
        <f>C8+C11+C14</f>
        <v>99592</v>
      </c>
      <c r="D7" s="140">
        <f>D8+D11+D14</f>
        <v>0</v>
      </c>
      <c r="E7" s="140"/>
      <c r="F7" s="140">
        <f>C7-B7</f>
        <v>102863.5</v>
      </c>
      <c r="G7" s="140">
        <f>G8+G11+G14</f>
        <v>0</v>
      </c>
    </row>
    <row r="8" spans="1:7" ht="38.25" customHeight="1" x14ac:dyDescent="0.2">
      <c r="A8" s="141" t="s">
        <v>104</v>
      </c>
      <c r="B8" s="142">
        <v>-3271.5</v>
      </c>
      <c r="C8" s="142">
        <v>-3271.5</v>
      </c>
      <c r="D8" s="142"/>
      <c r="E8" s="142"/>
      <c r="F8" s="142">
        <f>C8-B8</f>
        <v>0</v>
      </c>
      <c r="G8" s="142">
        <v>0</v>
      </c>
    </row>
    <row r="9" spans="1:7" ht="36" customHeight="1" x14ac:dyDescent="0.2">
      <c r="A9" s="143" t="s">
        <v>105</v>
      </c>
      <c r="B9" s="80">
        <v>0</v>
      </c>
      <c r="C9" s="80">
        <v>0</v>
      </c>
      <c r="D9" s="80">
        <v>0</v>
      </c>
      <c r="E9" s="80">
        <v>0</v>
      </c>
      <c r="F9" s="80">
        <v>0</v>
      </c>
      <c r="G9" s="80"/>
    </row>
    <row r="10" spans="1:7" ht="36" customHeight="1" x14ac:dyDescent="0.2">
      <c r="A10" s="144" t="s">
        <v>106</v>
      </c>
      <c r="B10" s="80">
        <v>-3271.5</v>
      </c>
      <c r="C10" s="80">
        <v>-3271.5</v>
      </c>
      <c r="D10" s="80"/>
      <c r="E10" s="80"/>
      <c r="F10" s="80">
        <f>C10-B10</f>
        <v>0</v>
      </c>
      <c r="G10" s="80">
        <v>0</v>
      </c>
    </row>
    <row r="11" spans="1:7" ht="38.25" x14ac:dyDescent="0.2">
      <c r="A11" s="141" t="s">
        <v>113</v>
      </c>
      <c r="B11" s="142">
        <v>0</v>
      </c>
      <c r="C11" s="142">
        <v>0</v>
      </c>
      <c r="D11" s="142">
        <v>0</v>
      </c>
      <c r="E11" s="142">
        <v>0</v>
      </c>
      <c r="F11" s="142">
        <v>0</v>
      </c>
      <c r="G11" s="142"/>
    </row>
    <row r="12" spans="1:7" ht="76.5" customHeight="1" x14ac:dyDescent="0.2">
      <c r="A12" s="145" t="s">
        <v>209</v>
      </c>
      <c r="B12" s="80">
        <v>0</v>
      </c>
      <c r="C12" s="80">
        <v>0</v>
      </c>
      <c r="D12" s="80">
        <v>0</v>
      </c>
      <c r="E12" s="80">
        <v>0</v>
      </c>
      <c r="F12" s="80">
        <v>0</v>
      </c>
      <c r="G12" s="80"/>
    </row>
    <row r="13" spans="1:7" ht="86.25" customHeight="1" x14ac:dyDescent="0.2">
      <c r="A13" s="145" t="s">
        <v>208</v>
      </c>
      <c r="B13" s="80">
        <v>0</v>
      </c>
      <c r="C13" s="80">
        <v>0</v>
      </c>
      <c r="D13" s="80">
        <v>0</v>
      </c>
      <c r="E13" s="80">
        <v>0</v>
      </c>
      <c r="F13" s="80">
        <f>C13-B13</f>
        <v>0</v>
      </c>
      <c r="G13" s="80"/>
    </row>
    <row r="14" spans="1:7" ht="37.5" customHeight="1" x14ac:dyDescent="0.2">
      <c r="A14" s="141" t="s">
        <v>107</v>
      </c>
      <c r="B14" s="142">
        <f>B15+B16</f>
        <v>0</v>
      </c>
      <c r="C14" s="142">
        <f>C15+C16</f>
        <v>102863.5</v>
      </c>
      <c r="D14" s="142"/>
      <c r="E14" s="142"/>
      <c r="F14" s="142">
        <f>C14-B14</f>
        <v>102863.5</v>
      </c>
      <c r="G14" s="142">
        <f>G15+G16</f>
        <v>0</v>
      </c>
    </row>
    <row r="15" spans="1:7" ht="25.5" customHeight="1" x14ac:dyDescent="0.2">
      <c r="A15" s="144" t="s">
        <v>108</v>
      </c>
      <c r="B15" s="80">
        <v>-1071764.8999999999</v>
      </c>
      <c r="C15" s="80">
        <v>-1158879.6000000001</v>
      </c>
      <c r="D15" s="80"/>
      <c r="E15" s="80"/>
      <c r="F15" s="80">
        <f>C15-B15</f>
        <v>-87114.700000000186</v>
      </c>
      <c r="G15" s="80"/>
    </row>
    <row r="16" spans="1:7" ht="24" customHeight="1" x14ac:dyDescent="0.2">
      <c r="A16" s="144" t="s">
        <v>109</v>
      </c>
      <c r="B16" s="80">
        <v>1071764.8999999999</v>
      </c>
      <c r="C16" s="80">
        <v>1261743.1000000001</v>
      </c>
      <c r="D16" s="80"/>
      <c r="E16" s="80"/>
      <c r="F16" s="80">
        <f>C16-B16</f>
        <v>189978.20000000019</v>
      </c>
      <c r="G16" s="80"/>
    </row>
    <row r="18" spans="1:7" x14ac:dyDescent="0.2">
      <c r="A18" s="78" t="s">
        <v>233</v>
      </c>
      <c r="B18" s="10"/>
      <c r="C18" s="10"/>
      <c r="D18" s="10"/>
      <c r="E18" s="10"/>
      <c r="F18" s="10"/>
    </row>
    <row r="23" spans="1:7" x14ac:dyDescent="0.2">
      <c r="G23" t="s">
        <v>38</v>
      </c>
    </row>
  </sheetData>
  <mergeCells count="1">
    <mergeCell ref="A2:G2"/>
  </mergeCells>
  <phoneticPr fontId="7" type="noConversion"/>
  <pageMargins left="0.75" right="0.75" top="1" bottom="1" header="0.5" footer="0.5"/>
  <pageSetup paperSize="9" fitToWidth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2026-03-20T03:41:52Z</cp:lastPrinted>
  <dcterms:created xsi:type="dcterms:W3CDTF">2015-12-23T06:26:56Z</dcterms:created>
  <dcterms:modified xsi:type="dcterms:W3CDTF">2026-03-20T05:43:50Z</dcterms:modified>
</cp:coreProperties>
</file>